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000000 บุบฝา -26-3-63\000-งบประมาณ 2567\ปรับปรุง 9 3\"/>
    </mc:Choice>
  </mc:AlternateContent>
  <xr:revisionPtr revIDLastSave="0" documentId="13_ncr:1_{4E04F580-DEF5-421B-BAC1-F50E7FC88F87}" xr6:coauthVersionLast="47" xr6:coauthVersionMax="47" xr10:uidLastSave="{00000000-0000-0000-0000-000000000000}"/>
  <bookViews>
    <workbookView xWindow="-120" yWindow="-120" windowWidth="21840" windowHeight="13140" tabRatio="614" firstSheet="1" activeTab="3" xr2:uid="{00000000-000D-0000-FFFF-FFFF00000000}"/>
  </bookViews>
  <sheets>
    <sheet name="laroux" sheetId="1" state="veryHidden" r:id="rId1"/>
    <sheet name="ใบสรุปราคา" sheetId="17" r:id="rId2"/>
    <sheet name="หมวดงาน" sheetId="14" r:id="rId3"/>
    <sheet name="บัญชีวัสดุ-ราคา" sheetId="2" r:id="rId4"/>
    <sheet name="12งวด" sheetId="4" r:id="rId5"/>
    <sheet name="Factor F" sheetId="18" r:id="rId6"/>
    <sheet name="Sheet2" sheetId="19" r:id="rId7"/>
  </sheets>
  <externalReferences>
    <externalReference r:id="rId8"/>
    <externalReference r:id="rId9"/>
    <externalReference r:id="rId10"/>
    <externalReference r:id="rId11"/>
  </externalReferences>
  <definedNames>
    <definedName name="_FAC1">[1]สรุป!$C$307</definedName>
    <definedName name="_Fill" localSheetId="1" hidden="1">[2]PL!#REF!</definedName>
    <definedName name="_Fill" hidden="1">[2]PL!#REF!</definedName>
    <definedName name="aa" localSheetId="1" hidden="1">{"'SUMMATION'!$B$2:$I$2"}</definedName>
    <definedName name="aa" hidden="1">{"'SUMMATION'!$B$2:$I$2"}</definedName>
    <definedName name="aaa" localSheetId="1" hidden="1">{"'SUMMATION'!$B$2:$I$2"}</definedName>
    <definedName name="aaa" hidden="1">{"'SUMMATION'!$B$2:$I$2"}</definedName>
    <definedName name="CCTV">[3]boq!#REF!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>#REF!</definedName>
    <definedName name="HTML_CodePage" hidden="1">874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>[3]boq!#REF!</definedName>
    <definedName name="MATV1">[3]boq!#REF!</definedName>
    <definedName name="_xlnm.Print_Area" localSheetId="4">'12งวด'!$B$1:$M$39</definedName>
    <definedName name="_xlnm.Print_Area" localSheetId="3">'บัญชีวัสดุ-ราคา'!$B$1:$K$575</definedName>
    <definedName name="_xlnm.Print_Area" localSheetId="1">ใบสรุปราคา!$B$2:$J$45</definedName>
    <definedName name="_xlnm.Print_Area" localSheetId="2">หมวดงาน!$B$2:$G$77</definedName>
    <definedName name="_xlnm.Print_Area">#REF!</definedName>
    <definedName name="PRINT_AREA_MI">'[4]LOTUS-EE1'!#REF!</definedName>
    <definedName name="_xlnm.Print_Titles" localSheetId="2">หมวดงาน!$2:$5</definedName>
    <definedName name="WALL" localSheetId="1" hidden="1">{"'SUMMATION'!$B$2:$I$2"}</definedName>
    <definedName name="WALL" hidden="1">{"'SUMMATION'!$B$2:$I$2"}</definedName>
    <definedName name="WEIGHT">#REF!</definedName>
    <definedName name="กราวน์">[3]boq!#REF!</definedName>
    <definedName name="โครงการ__อาคาร_พักแพทย์_พยาบาล_เภสัชกร_และ_ทันตแพทย์">#REF!</definedName>
    <definedName name="ใบ" localSheetId="1" hidden="1">{"'SUMMATION'!$B$2:$I$2"}</definedName>
    <definedName name="ใบ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>[3]boq!#REF!</definedName>
    <definedName name="แสง">[3]boq!#REF!</definedName>
    <definedName name="แสงสว่างห้องประชุม">[3]boq!#REF!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7" i="2" l="1"/>
  <c r="J139" i="2" l="1"/>
  <c r="K139" i="2"/>
  <c r="H139" i="2"/>
  <c r="K47" i="2" l="1"/>
  <c r="H47" i="2"/>
  <c r="F24" i="14" l="1"/>
  <c r="F30" i="14"/>
  <c r="J145" i="2" l="1"/>
  <c r="K145" i="2"/>
  <c r="H145" i="2"/>
  <c r="F43" i="14" l="1"/>
  <c r="F48" i="14"/>
  <c r="J157" i="2" l="1"/>
  <c r="K157" i="2"/>
  <c r="J119" i="2" l="1"/>
  <c r="K119" i="2"/>
  <c r="H119" i="2"/>
  <c r="J129" i="2"/>
  <c r="K129" i="2"/>
  <c r="H129" i="2"/>
  <c r="J112" i="2"/>
  <c r="K112" i="2"/>
  <c r="H112" i="2"/>
  <c r="J96" i="2" l="1"/>
  <c r="K96" i="2"/>
  <c r="H96" i="2"/>
  <c r="K91" i="2"/>
  <c r="J91" i="2"/>
  <c r="H91" i="2"/>
  <c r="J78" i="2"/>
  <c r="K78" i="2"/>
  <c r="H78" i="2"/>
  <c r="J69" i="2" l="1"/>
  <c r="K69" i="2"/>
  <c r="H69" i="2"/>
  <c r="J47" i="2"/>
  <c r="J63" i="2"/>
  <c r="K63" i="2"/>
  <c r="H63" i="2"/>
  <c r="J55" i="2"/>
  <c r="K55" i="2"/>
  <c r="H55" i="2"/>
  <c r="K37" i="2"/>
  <c r="J37" i="2"/>
  <c r="H37" i="2"/>
  <c r="J31" i="2" l="1"/>
  <c r="K31" i="2"/>
  <c r="F35" i="14" l="1"/>
  <c r="H19" i="2" l="1"/>
  <c r="H243" i="2" l="1"/>
  <c r="J243" i="2"/>
  <c r="K243" i="2"/>
  <c r="H247" i="2"/>
  <c r="K247" i="2"/>
  <c r="K260" i="2"/>
  <c r="H260" i="2"/>
  <c r="K267" i="2"/>
  <c r="H267" i="2"/>
  <c r="K505" i="2"/>
  <c r="H505" i="2"/>
  <c r="J399" i="2"/>
  <c r="K399" i="2"/>
  <c r="H399" i="2"/>
  <c r="J334" i="2"/>
  <c r="K334" i="2"/>
  <c r="J348" i="2"/>
  <c r="K348" i="2"/>
  <c r="H348" i="2"/>
  <c r="J462" i="2"/>
  <c r="K462" i="2"/>
  <c r="H462" i="2"/>
  <c r="J425" i="2"/>
  <c r="K425" i="2"/>
  <c r="H425" i="2"/>
  <c r="J488" i="2"/>
  <c r="K488" i="2"/>
  <c r="H488" i="2"/>
  <c r="K482" i="2"/>
  <c r="J482" i="2"/>
  <c r="H482" i="2"/>
  <c r="J380" i="2"/>
  <c r="K380" i="2"/>
  <c r="H380" i="2"/>
  <c r="K550" i="2"/>
  <c r="J550" i="2"/>
  <c r="H550" i="2"/>
  <c r="H471" i="2"/>
  <c r="J471" i="2"/>
  <c r="K471" i="2"/>
  <c r="J339" i="2"/>
  <c r="K339" i="2"/>
  <c r="H339" i="2"/>
  <c r="J356" i="2"/>
  <c r="K356" i="2"/>
  <c r="H356" i="2"/>
  <c r="J446" i="2"/>
  <c r="K446" i="2"/>
  <c r="H446" i="2"/>
  <c r="D4" i="14"/>
  <c r="K530" i="2"/>
  <c r="J530" i="2"/>
  <c r="H530" i="2"/>
  <c r="K521" i="2"/>
  <c r="H521" i="2"/>
  <c r="K352" i="2"/>
  <c r="J352" i="2"/>
  <c r="H352" i="2"/>
  <c r="C12" i="18"/>
  <c r="C13" i="18"/>
  <c r="G10" i="4"/>
  <c r="H10" i="4"/>
  <c r="F11" i="4" s="1"/>
  <c r="G11" i="4" s="1"/>
  <c r="D35" i="4"/>
  <c r="F35" i="4"/>
  <c r="J35" i="4"/>
  <c r="L35" i="4"/>
  <c r="I7" i="17"/>
  <c r="G35" i="4" l="1"/>
  <c r="I10" i="4"/>
  <c r="C14" i="18"/>
  <c r="C16" i="18" s="1"/>
  <c r="H11" i="4"/>
  <c r="F12" i="4" s="1"/>
  <c r="G12" i="4" s="1"/>
  <c r="I11" i="4" l="1"/>
  <c r="H12" i="4"/>
  <c r="F13" i="4" s="1"/>
  <c r="G13" i="4" s="1"/>
  <c r="H13" i="4" l="1"/>
  <c r="F14" i="4" s="1"/>
  <c r="G14" i="4" s="1"/>
  <c r="I12" i="4"/>
  <c r="H14" i="4" l="1"/>
  <c r="F15" i="4" s="1"/>
  <c r="G15" i="4" s="1"/>
  <c r="I13" i="4"/>
  <c r="I14" i="4" l="1"/>
  <c r="H15" i="4"/>
  <c r="F16" i="4" s="1"/>
  <c r="G16" i="4" s="1"/>
  <c r="H16" i="4" l="1"/>
  <c r="F17" i="4" s="1"/>
  <c r="G17" i="4" s="1"/>
  <c r="I16" i="4"/>
  <c r="I15" i="4"/>
  <c r="H17" i="4" l="1"/>
  <c r="F18" i="4" s="1"/>
  <c r="G18" i="4" s="1"/>
  <c r="I17" i="4" l="1"/>
  <c r="H18" i="4"/>
  <c r="F19" i="4" s="1"/>
  <c r="G19" i="4" s="1"/>
  <c r="I18" i="4" l="1"/>
  <c r="H19" i="4"/>
  <c r="F20" i="4" s="1"/>
  <c r="G20" i="4" s="1"/>
  <c r="H20" i="4" l="1"/>
  <c r="F21" i="4" s="1"/>
  <c r="G21" i="4" s="1"/>
  <c r="I21" i="4" s="1"/>
  <c r="I20" i="4"/>
  <c r="I19" i="4"/>
  <c r="I35" i="4" l="1"/>
</calcChain>
</file>

<file path=xl/sharedStrings.xml><?xml version="1.0" encoding="utf-8"?>
<sst xmlns="http://schemas.openxmlformats.org/spreadsheetml/2006/main" count="1025" uniqueCount="516">
  <si>
    <t xml:space="preserve">โครงการก่อสร้าง </t>
  </si>
  <si>
    <t>แบบเลขที่ :</t>
  </si>
  <si>
    <t xml:space="preserve"> </t>
  </si>
  <si>
    <t xml:space="preserve">สถานที่ก่อสร้าง </t>
  </si>
  <si>
    <t>เอกสารเลขที่</t>
  </si>
  <si>
    <t>พื้นที่อาคาร</t>
  </si>
  <si>
    <t>ตร.ม.</t>
  </si>
  <si>
    <t xml:space="preserve">จำนวน </t>
  </si>
  <si>
    <t>ชั้น</t>
  </si>
  <si>
    <t xml:space="preserve">ผู้ตรวจสอบ </t>
  </si>
  <si>
    <t>ลำดับ</t>
  </si>
  <si>
    <t>หมายเหตุ</t>
  </si>
  <si>
    <t>รายการ</t>
  </si>
  <si>
    <t>หน่วย</t>
  </si>
  <si>
    <t>จำนวน</t>
  </si>
  <si>
    <t>ค่าวัสดุ</t>
  </si>
  <si>
    <t>ค่าแรงงาน</t>
  </si>
  <si>
    <t>รวมเงิน</t>
  </si>
  <si>
    <t>ต่อหน่วย</t>
  </si>
  <si>
    <t>เป็นเงิน</t>
  </si>
  <si>
    <t xml:space="preserve">        สรุปผลการกำหนดงวดเงินค่าก่อสร้าง</t>
  </si>
  <si>
    <t>แผ่นที่  1 / 1</t>
  </si>
  <si>
    <t xml:space="preserve">รายละเอียด การแบ่งงวดงาน - งวดเงิน  อาคารพักแพทย์ 20 ยูนิต ( สูง 6 ชั้น ) </t>
  </si>
  <si>
    <t>เอกสารเลขที่...</t>
  </si>
  <si>
    <t xml:space="preserve">     แบบเลขที่...     8440</t>
  </si>
  <si>
    <t>เงินค่าก่อสร้าง...   100     %</t>
  </si>
  <si>
    <t xml:space="preserve">            งาน...         12      งวด</t>
  </si>
  <si>
    <t>เวลาก่อสร้าง...          400               วัน</t>
  </si>
  <si>
    <t>งวด</t>
  </si>
  <si>
    <t>รายละ-</t>
  </si>
  <si>
    <t>เงินของเนื้องาน</t>
  </si>
  <si>
    <t>หัก  20  %</t>
  </si>
  <si>
    <t>รวม  100 %</t>
  </si>
  <si>
    <t>จ่าย 80  %</t>
  </si>
  <si>
    <t>จ่ายจริง</t>
  </si>
  <si>
    <t>กำหนดวัน</t>
  </si>
  <si>
    <t>ที่</t>
  </si>
  <si>
    <t>เอียด</t>
  </si>
  <si>
    <t>แต่ละงวด</t>
  </si>
  <si>
    <t>จากงวดก่อน</t>
  </si>
  <si>
    <t>รวมงวดต่อไป</t>
  </si>
  <si>
    <t>แล้วเสร็จ</t>
  </si>
  <si>
    <t>1</t>
  </si>
  <si>
    <t>ตามราย-</t>
  </si>
  <si>
    <t>%</t>
  </si>
  <si>
    <t>วัน</t>
  </si>
  <si>
    <t>2</t>
  </si>
  <si>
    <t>ละเอียด-</t>
  </si>
  <si>
    <t>3</t>
  </si>
  <si>
    <t>ที่แนบมา</t>
  </si>
  <si>
    <t>4</t>
  </si>
  <si>
    <t xml:space="preserve">    ,,</t>
  </si>
  <si>
    <t>5</t>
  </si>
  <si>
    <t>6</t>
  </si>
  <si>
    <t>7</t>
  </si>
  <si>
    <t>8</t>
  </si>
  <si>
    <t>9</t>
  </si>
  <si>
    <t>10</t>
  </si>
  <si>
    <t>11</t>
  </si>
  <si>
    <t>12</t>
  </si>
  <si>
    <t>ลงชื่อ..............................................</t>
  </si>
  <si>
    <t>......  ผู้กำหนดงวดเงิน</t>
  </si>
  <si>
    <t xml:space="preserve">        ลงชื่อ.......................................................</t>
  </si>
  <si>
    <t>ผู้ตรวจสอบงวดเงิน</t>
  </si>
  <si>
    <t xml:space="preserve">       (                                      )</t>
  </si>
  <si>
    <t>(   นายวิรัตน์  ศรีรัตนวรางกูร   )</t>
  </si>
  <si>
    <t xml:space="preserve">                (  น.ส.ผกา  เอื้อปรัชญากุล   )</t>
  </si>
  <si>
    <t>สถานที่ก่อสร้าง</t>
  </si>
  <si>
    <t>สถานที่ก่อสร้าง...   โรงพยาบาลขอนแก่น  จังหวัดขอนแก่น</t>
  </si>
  <si>
    <t xml:space="preserve">ที่  </t>
  </si>
  <si>
    <t>ส่วนราชการ               กลุ่มกำกับฯ 4          กองแบบแผน           กรมสนับสนุนบริการสุขภาพ</t>
  </si>
  <si>
    <t>วันที่                เดือน       กุมภาพันธ์         พ.ศ.  2550</t>
  </si>
  <si>
    <t xml:space="preserve">หน่วยงานออกแบบแปลนและรายการ   </t>
  </si>
  <si>
    <t>ประมาณราคาตามแบบ     ปร.4</t>
  </si>
  <si>
    <t>ลำดับที่</t>
  </si>
  <si>
    <t>7 %</t>
  </si>
  <si>
    <t xml:space="preserve">เฉลี่ยราคา </t>
  </si>
  <si>
    <t>บาท / ตร.ม.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</si>
  <si>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</si>
  <si>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รวมค่างานกลุ่มงานที่ 2</t>
  </si>
  <si>
    <t>รวมค่างานกลุ่มงานที่ 3</t>
  </si>
  <si>
    <t>(คิดราคาผู้ผลิตหรือตัวแทนจำหน่ายซึ่งยังไม่รวมค่าภาษี)</t>
  </si>
  <si>
    <t xml:space="preserve">แบบเลขที่ </t>
  </si>
  <si>
    <t xml:space="preserve">ผู้ประมาณราคา </t>
  </si>
  <si>
    <t>รวมเงิน (1)+(2)+(3)</t>
  </si>
  <si>
    <t>ดอกเบี้ยเงินกู้</t>
  </si>
  <si>
    <t>ค่างานต้นทุน</t>
  </si>
  <si>
    <t>Factor F</t>
  </si>
  <si>
    <t>บาท</t>
  </si>
  <si>
    <t>ส่วนที่ 1  ค่างานต้นทุน (คำนวณในราคาทุน)</t>
  </si>
  <si>
    <t>ส่วนที่ 2  หมวดงานครุภัณฑ์จัดซื้อ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</si>
  <si>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</si>
  <si>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 xml:space="preserve">เอกสารเลขที่ </t>
  </si>
  <si>
    <t xml:space="preserve">จำนวน  </t>
  </si>
  <si>
    <t xml:space="preserve">จำนวนชั้น 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</si>
  <si>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</si>
  <si>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</si>
  <si>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</si>
  <si>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คิดเป็นเงินทั้งสิ้นโดยประมาณ</t>
  </si>
  <si>
    <t xml:space="preserve">                                                                                                              </t>
  </si>
  <si>
    <t>โครงการก่อสร้าง</t>
  </si>
  <si>
    <t xml:space="preserve">ผู้ปรับราคา </t>
  </si>
  <si>
    <t>บัญชีแสดงรายการก่อสร้างสำหรับงานก่อสร้างอาคาร</t>
  </si>
  <si>
    <t xml:space="preserve">แผ่น </t>
  </si>
  <si>
    <t xml:space="preserve">บัญชีแสดงรายการก่อสร้างสำหรับงานก่อสร้างอาคาร </t>
  </si>
  <si>
    <t xml:space="preserve"> - ปริมาณงานใน BOQ.นี้เป็นแนวทางในการประมาณราคาเท่านั้น ผู้เสนอราคาจะต้องตรวจสอบ</t>
  </si>
  <si>
    <t xml:space="preserve">   ปริมาณที่ถูกต้องตามรูปแบบ และรายการก่อสร้างที่กำหนด</t>
  </si>
  <si>
    <t xml:space="preserve"> - หากต้องการใช้ BOQ.นี้ให้ผู้เสนอราคา กรอกรายละเอียด จะต้องลบปริมาณวัสดุ และราคาออกก่อน </t>
  </si>
  <si>
    <t>จำนวนเงิน</t>
  </si>
  <si>
    <t>ราคาค่าก่อสร้าง</t>
  </si>
  <si>
    <t xml:space="preserve">แบบเลขที่   </t>
  </si>
  <si>
    <t>*** complete ***</t>
  </si>
  <si>
    <t>การคำนวณหาค่า Factor-F เฉลี่ย</t>
  </si>
  <si>
    <t>ตาราง Factor F  งานอาคาร</t>
  </si>
  <si>
    <t>เงินล่วงหน้าจ่าย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</si>
  <si>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</si>
  <si>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</si>
  <si>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</si>
  <si>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</si>
  <si>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</t>
  </si>
  <si>
    <t>B : ค่างานต้นทุนต่ำ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</si>
  <si>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</si>
  <si>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</si>
  <si>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</si>
  <si>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</si>
  <si>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</si>
  <si>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</si>
  <si>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</si>
  <si>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</si>
  <si>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</si>
  <si>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</si>
  <si>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</si>
  <si>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 xml:space="preserve">   สถาบันโรคทรวงอก  จังหวัดนนทบุรี</t>
  </si>
  <si>
    <t>หลักเกณฑ์การกำหนดราคากลางงานก่อสร้าง หนังสือกระทรวงการคลังที่ กค.0405.3 / ว.83 ลว.15 มีนาคม 2560</t>
  </si>
  <si>
    <t xml:space="preserve"> คณะกรรมการกำหนดราคากลางงานก่อสร้าง   </t>
  </si>
  <si>
    <t>สถาบันโรคทรวงอก จังหวัดนนทบุรี</t>
  </si>
  <si>
    <t>สถาบันโรคทรวงอก</t>
  </si>
  <si>
    <t xml:space="preserve">วันที่ปรับราคา    </t>
  </si>
  <si>
    <t xml:space="preserve">1).กลุ่มงานที่ 1 </t>
  </si>
  <si>
    <t>งานสถาปัตยกรรม</t>
  </si>
  <si>
    <t>ชุด</t>
  </si>
  <si>
    <t>จุด</t>
  </si>
  <si>
    <t>ม.</t>
  </si>
  <si>
    <t>งาน</t>
  </si>
  <si>
    <t>ตู้</t>
  </si>
  <si>
    <t>(คิดในราคาเหมารวม ซึ่งรวมค่าใช้จ่ายและค่าภาษีไว้ด้วยแล้ว)</t>
  </si>
  <si>
    <t>ฉาบเรียบรอยต่อ</t>
  </si>
  <si>
    <t>ผนังยิปซั่มบอร์ดหนา9มม.บุ2ด้านโครงเคร่าโลหะ</t>
  </si>
  <si>
    <t>ฝ้าเพดานยิปซั่มบอร์ดหนา9มม.โครงเคร่าโลหะ</t>
  </si>
  <si>
    <t>ทาสีอะคริลิคผนังและฝ้าเพดาน</t>
  </si>
  <si>
    <t>เครื่อง</t>
  </si>
  <si>
    <t>โคมไฟสะท้อนแสงครอบอะครีลิคชนิดฝังฝ้าเพดาน</t>
  </si>
  <si>
    <r>
      <t xml:space="preserve">โคมไฟดาวไลน์ขนาด </t>
    </r>
    <r>
      <rPr>
        <sz val="14"/>
        <rFont val="AngsanaUPC"/>
        <family val="1"/>
      </rPr>
      <t>Ø 6 นิ้วมีฝาครอบหลอด</t>
    </r>
  </si>
  <si>
    <t>ตัว</t>
  </si>
  <si>
    <t>ตร.ฟ.</t>
  </si>
  <si>
    <t>ป1ประตูกระจกโครงอลูมิเนียมบานสวิงเปิดคู่</t>
  </si>
  <si>
    <t>ชุดควบคุมการเปิดปิดอัตโนมัติ</t>
  </si>
  <si>
    <t>ติดตั้งชุดควบคุมการเปิดปิดอัตโนมัติแบบใช้บัตร</t>
  </si>
  <si>
    <t>น1หน้าต่างกระจกโครงอลูมิเนียมบานเลื่อนคู่</t>
  </si>
  <si>
    <t>น14หน้าต่างกระจกโครงอลูมิเนียมบานติดตาย</t>
  </si>
  <si>
    <t>น15หน้าต่างกระจกโครงอลูมิเนียมบานติดตาย</t>
  </si>
  <si>
    <t>น16หน้าต่างกระจกโครงอลูมิเนียมบานติดตาย</t>
  </si>
  <si>
    <r>
      <t>พัดลมระบายอากาศชนิดติดกระจก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8"</t>
    </r>
  </si>
  <si>
    <t>2.3 งานผนัง</t>
  </si>
  <si>
    <t>ปรับปรุงหอผู้ป่วยชั้น2และชั้น3อาคาร6 เพื่อจัดทำCohort Wardสำหรับผู้ป่วยCOVID-19</t>
  </si>
  <si>
    <t>ซ.04/64</t>
  </si>
  <si>
    <t>2.2 งานพื้น</t>
  </si>
  <si>
    <t>กระเบื้องยางชนิดม้วนหนา2มม.</t>
  </si>
  <si>
    <t>กระเบื้อเซรามิค60x60ซม.</t>
  </si>
  <si>
    <t>บัวเชิงผนังPVC4"</t>
  </si>
  <si>
    <t>คอลัมน์ก๊าซทางการแพทย์หัวเตียง</t>
  </si>
  <si>
    <t>บุไม้อัดหนา3มม.ผิวปิดรามิเนท</t>
  </si>
  <si>
    <t>ฉาบปูนรียบ</t>
  </si>
  <si>
    <t>บุกระเบื้องเซรามิค60x60ซม.</t>
  </si>
  <si>
    <t>2.4 งานฝ้าเพดาน</t>
  </si>
  <si>
    <t>2.5 งานสี</t>
  </si>
  <si>
    <t>ทาสีน้ำมันเคลือบเงางานไม้และงานเหล็ก</t>
  </si>
  <si>
    <t>2.6 งานประตู</t>
  </si>
  <si>
    <t>ติดตั้งชุดควบคุมการเปิด-ปิดอัตโนมัติ</t>
  </si>
  <si>
    <t>อลูมิเนียม</t>
  </si>
  <si>
    <t>ลูกบิดประตูสเตนเลสชนิดติดประตูห้องน้ำ</t>
  </si>
  <si>
    <t>บานพับเหล็กอบสีชนิดมีแหวนทองเหลือง3"x4"</t>
  </si>
  <si>
    <t>อัน</t>
  </si>
  <si>
    <t>Grill อลูมิเนียม24"x24"</t>
  </si>
  <si>
    <t>2.7 งานหน้าต่าง</t>
  </si>
  <si>
    <t>2.8 งานไฟฟ้า</t>
  </si>
  <si>
    <t>หลอดLED2x8Wขนาด0.60x1.20ม.</t>
  </si>
  <si>
    <t>หลอดLED2x12.5Wขนาด0.60x0.60ม.</t>
  </si>
  <si>
    <t>LED9-12W.</t>
  </si>
  <si>
    <t>โคมไฟหัวเตียงครอบพลาสติกหลอดLED9-12W.</t>
  </si>
  <si>
    <t>โคมไฟกิ่งชนิดติดผนังหลอดLED9-12W.</t>
  </si>
  <si>
    <t>เต้ารับไฟฟ้าคู่ชนิดมีกราวด์2P+E</t>
  </si>
  <si>
    <t>เต้ารับไฟเดี่ยวชนิดมีกราวด์</t>
  </si>
  <si>
    <t>สวิทช์ทางเดียวชนิดติดลอยบนผิวผนัง</t>
  </si>
  <si>
    <t>สวิทช์ทางเดียว2ช่องชนิดติดลอยบนผิวผนัง</t>
  </si>
  <si>
    <t>สวิทช์ทางเดียว4ช่องชนิดติดลอยบนผิวผนัง</t>
  </si>
  <si>
    <t>ตู้load center 3p4w 240/415vac</t>
  </si>
  <si>
    <t>เบรกเกอร์20Aสำหรับเครื่องทำน้ำอุ่น</t>
  </si>
  <si>
    <t>เดินสายไฟสำหรับเครื่องทำน้ำอุ่น</t>
  </si>
  <si>
    <t>เดินสายไฟสำหรับเต้ารับ</t>
  </si>
  <si>
    <t>เดินสายไฟสำหรับดวงโคม</t>
  </si>
  <si>
    <t>เดินสายไฟบริเวณหัวเตียงห้องพิเศษเดี่ยว</t>
  </si>
  <si>
    <t>งานเดินสายไฟพัดลมชนิดฝังฝ้าเพดานในห้องน้ำ</t>
  </si>
  <si>
    <t>2.9 งานสุขภัณฑ์และระบบสุขาภิบาล</t>
  </si>
  <si>
    <t>อ่างเอนกประสงค์กระเบื้องเคลือบcottoรุ่น</t>
  </si>
  <si>
    <t>C-5241 พร้อมอุปกรณ์</t>
  </si>
  <si>
    <t>โถชักโครกTF-2893SCTL-WT-0ระบบฟลัชแบบ</t>
  </si>
  <si>
    <t>เซนเซอร์</t>
  </si>
  <si>
    <t>กระจกส่องหน้าแบบเปลือยชนิดติดผิวผนัง</t>
  </si>
  <si>
    <t>ก๊อกน้ำอ่างล้างหน้าก้านปัด</t>
  </si>
  <si>
    <t>สะดืออ่างล้างหน้า</t>
  </si>
  <si>
    <t>สายน้ำดี</t>
  </si>
  <si>
    <t>ท่อน้ำทิ้งอ่างล้างหน้าชนิดดักกลิ่นแบบกระปุก</t>
  </si>
  <si>
    <t>ติดราวสเตนเลสในห้องน้ำของเดิม</t>
  </si>
  <si>
    <t>ติดตั้งโถเทสิ่งปฏิกูลของเดิม</t>
  </si>
  <si>
    <t>เชื่อมต่อระบบเมนท่อน้ำทิ้งอ่างเอนกประสงค์</t>
  </si>
  <si>
    <t>เชื่อมต่อท่อน้ำทิ้งจากชั้น5ของเครื่องปรับอากาศ</t>
  </si>
  <si>
    <t>เครื่องปรับอากาศแบบแยกส่วนชนิดแขวนเพดาน</t>
  </si>
  <si>
    <t>ขนาดไม่น้อยกว่า48,000btu/hระบบinverter</t>
  </si>
  <si>
    <t>ขนาดไม่น้อยกว่า36000btu/hระบบinverter</t>
  </si>
  <si>
    <r>
      <t>พัดลมระบายอากาศอุตสาหกรรมชนิดติดผนัง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20"</t>
    </r>
  </si>
  <si>
    <r>
      <t>พัดลมระบายอากาศชนิดติดผนัง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24"</t>
    </r>
  </si>
  <si>
    <t>พัดลมระบายอากาศชนิดฝังฝ้าขนาด82cfm</t>
  </si>
  <si>
    <t>ท่อระบายอากาศของพัดลมชนิดฝังฝ้า</t>
  </si>
  <si>
    <t>ติดพัดลมคจรชนิดติดเพดานของเดิม</t>
  </si>
  <si>
    <t>ปั๊มน้ำสำหรับดูดน้ำทิ้งของเครื่องปรับอากาศ</t>
  </si>
  <si>
    <t>2.11 งานระบบก๊าซทางการแพทย์</t>
  </si>
  <si>
    <t>outles oxygen</t>
  </si>
  <si>
    <t>outles vaccuum</t>
  </si>
  <si>
    <t>ท่อทองแดง 3/4"</t>
  </si>
  <si>
    <t>ม</t>
  </si>
  <si>
    <t>ท่อทองแดง 1/2"</t>
  </si>
  <si>
    <t>กล่องครอบoutles 2 gas</t>
  </si>
  <si>
    <t>กล่องครอบท่อแนวดิ่ง</t>
  </si>
  <si>
    <t>อุปกรณ์ข้อต่อระบบท่อก๊าซ</t>
  </si>
  <si>
    <t>2.12 งานระบบเรียกพยาบาล</t>
  </si>
  <si>
    <t>ชุดmaster station ไม่น้อยกว่า50zone</t>
  </si>
  <si>
    <t>ชุดเรียกหัวเตียงแบบสนทนา</t>
  </si>
  <si>
    <t>ชุดเรียกพยาบาล</t>
  </si>
  <si>
    <t>ชุดเรียกพยาบาลในห้องน้ำ</t>
  </si>
  <si>
    <t>สัญญาณไฟแบบกลุ่ม</t>
  </si>
  <si>
    <t>สัญญาณไฟหน้าห้องน้ำ</t>
  </si>
  <si>
    <t>ระบบจ่ายกระแสไฟสำรองUPS</t>
  </si>
  <si>
    <t>spliter Box</t>
  </si>
  <si>
    <t>เดินสายสำหรับชุดเรียก</t>
  </si>
  <si>
    <t xml:space="preserve">2).กลุ่มงานที่ 2 </t>
  </si>
  <si>
    <t>2.1.1ครุภัณฑ์สร้างกับที่(Build in)</t>
  </si>
  <si>
    <t>b1ตู้เคาน์เตอร์topหินแกรนิต0.60x5.35x0.80ม.</t>
  </si>
  <si>
    <t>b2ตู้เคาน์เตอร์topหินแกรนิต0.60x7.10x0.80ม.</t>
  </si>
  <si>
    <t>b3ตู้เคาน์เตอร์topหินแกรนิต0.60x5.35x0.80ม.</t>
  </si>
  <si>
    <t>b4ตู้เคาน์เตอร์topหินแกรนิต0.60x5.10x0.80ม.</t>
  </si>
  <si>
    <t>2.1 งานจัดซื้อครุภัณฑ์ลอยตัว(ทุกชนิดและประเภท)</t>
  </si>
  <si>
    <t>S1เก้าอี้มีล้อมีที่เท้าแขนพนักพิงเตี้ยมีโช๊คอัฟ</t>
  </si>
  <si>
    <t>S2โซฟายาวพนักพิงและที่นั่งหุ้มหนัง</t>
  </si>
  <si>
    <t>R1ตู้เย็นขนาดไม่น้อยกว่า 6 ลบ.ฟ.</t>
  </si>
  <si>
    <t>TVโทรทัศน์LEDแบบsmart TVขนาด32"</t>
  </si>
  <si>
    <t>ความละเอียดจอภาพไม่น้อยกว่า1366x768พิกเชล</t>
  </si>
  <si>
    <t>ม1 ผ้าม่านพร้อมรางม่านอลูมิเนียม</t>
  </si>
  <si>
    <t>ม2 ผ้าม่านแบบจับจีบพร้อมรางม่านอลูมิเนียม</t>
  </si>
  <si>
    <t>ม3 ผ้าม่านแบบจับจีบพร้อมรางม่านอลูมิเนียม</t>
  </si>
  <si>
    <t>ม4 ผ้าม่านพร้อมรางม่านอลูมิเนียม</t>
  </si>
  <si>
    <t>ม5 ผ้าม่านแบบจับจีบพร้อมรางม่านอลูมิเนียม</t>
  </si>
  <si>
    <t>ม6 ผ้าม่านแบบจับจีบพร้อมรางม่านอลูมิเนียม</t>
  </si>
  <si>
    <t>เครื่องทำน้ำอุ่นpanasonic3500wรุ่นDH-3ND1TS</t>
  </si>
  <si>
    <t>ติดตั้งเครื่องทำน้ำอุ่นของใหม่และของเดิม</t>
  </si>
  <si>
    <t>สติ๊กเกอร์ฝ้า</t>
  </si>
  <si>
    <t>2.2 งานจัดซื้ออุปกรณ์ระบบโสต</t>
  </si>
  <si>
    <t>ชุดเครื่องขยายเสียง480W.มีระบบUSB-</t>
  </si>
  <si>
    <t>Bluetoolh-5Zone</t>
  </si>
  <si>
    <t>ลำโพงติดผนัง30วัตต์.100โวลน์ไลน์พร้อมขายึด</t>
  </si>
  <si>
    <t>ชุดเครื่องรับสัญญาณพร้อมไมล์ลอยแบบมือถือ2ตัว</t>
  </si>
  <si>
    <t>วอลลุ่มปรับเสียง30วัตต์100โวลน์ไลน์</t>
  </si>
  <si>
    <t>บล็อคลอยสำหรับใส่วอลลุ่มปรับเสียง</t>
  </si>
  <si>
    <t>เดินสายสำหรับลำโพง</t>
  </si>
  <si>
    <t>2.3 งานจัดซื้ออุปกรณ์รักษาความปลอดภัย</t>
  </si>
  <si>
    <t>กล้องบันทึกภายในอาคารความคมชัดไม่น้อยกว่า</t>
  </si>
  <si>
    <t>8 MP</t>
  </si>
  <si>
    <t>6 MP</t>
  </si>
  <si>
    <t>เครื่องบันทึกภาพ NVR 16 CH</t>
  </si>
  <si>
    <t>HDDขนาดความจุบันทึกข้อมูล16TB</t>
  </si>
  <si>
    <t>Monitor FHD 32"(HDMI-VGAinput</t>
  </si>
  <si>
    <t>ขายึด monitor</t>
  </si>
  <si>
    <t>Switc8port POEพร้อมอุปกรณ์เชื่อมต่อสัญญาณ</t>
  </si>
  <si>
    <t>UPS ขนาด850VA/360W.</t>
  </si>
  <si>
    <t>ตู้Rack 6 U ถาด-พัดลม-ปลั๊กไฟ4ช่อง</t>
  </si>
  <si>
    <t>เดินสายสำหรับกล้อง</t>
  </si>
  <si>
    <t>ส่วนที่ 2 หมวดงานครุภัณฑ์จัดซื้อ หรือสั่งซื้อ(คิดราคาผู้ผลิตหรือตัวแทนจำหน่ายซึ่งยังไม่รวมค่าภาษี)</t>
  </si>
  <si>
    <t>ส่วนที่ 3 ค่าใช้จ่ายพิเศษตามข้อกำหนดฯ</t>
  </si>
  <si>
    <t>การใช้จ่ายกรณีไม่อนุญาตให้คนงานพักในบริเวณ</t>
  </si>
  <si>
    <t>เดือน</t>
  </si>
  <si>
    <t>ก่อสร้าง(500บาท/เที่ยว,2เที่ยว/วัน,25วัน/เดือน)</t>
  </si>
  <si>
    <t>ผนังก่ออิฐมอญ</t>
  </si>
  <si>
    <t>ช่องต่อสัญญาณทีวี 2 ทาง</t>
  </si>
  <si>
    <t>เดินสายร้อยท่อ</t>
  </si>
  <si>
    <t>เจาะกระจกติดพัดลมระบายอากาศ</t>
  </si>
  <si>
    <t>T1โต๊ะประชุมขนาดไม่น้อยกว่า0.60x1.50ม./ตัว</t>
  </si>
  <si>
    <t>ตะแกรงกรองผงชนิดดักกลิ่น4"</t>
  </si>
  <si>
    <t>ขาแขวนทีวี</t>
  </si>
  <si>
    <t>สายฉีดชำระ</t>
  </si>
  <si>
    <t>เคาน์เตอร์อ่างเอนกประสงค์ยาว1.2ม.</t>
  </si>
  <si>
    <t>ที่นั่งอาบน้ำ คสล.บุหินแกรนิต 1.00 ม.</t>
  </si>
  <si>
    <t>stop vavle 3 ทาง</t>
  </si>
  <si>
    <t>b6ตู้เคาน์เตอร์topหินแกรนิต0.60x1.70x0.80ม.</t>
  </si>
  <si>
    <t>b7ตู้เคาน์เตอร์topหินแกรนิต0.60x3.60x0.80ม.</t>
  </si>
  <si>
    <t>กลุ่มงานที่ 2</t>
  </si>
  <si>
    <t>งานครุภัณฑ์จัดจ้างหรือสั่งทำ</t>
  </si>
  <si>
    <t>กลุ่มงานที่ 3</t>
  </si>
  <si>
    <t>รวมค่างานส่วนงานที่ 1  (1+2+3)</t>
  </si>
  <si>
    <t xml:space="preserve"> (คิดในราคาเหมารวม ซึ่งรวมค่าใช้จ่ายและค่าภาษีไว้ด้วยแล้ว)</t>
  </si>
  <si>
    <t xml:space="preserve">รวมค่างานส่วนงานที่ 3  </t>
  </si>
  <si>
    <t>จำนวน12ช่องพร้อมเมน50Aพร้อมลูกเซอร์กิต</t>
  </si>
  <si>
    <t>2.13 งานระบบโทรทัศน์-งานระบบโทรศัพท์</t>
  </si>
  <si>
    <t>Telephone Outlet</t>
  </si>
  <si>
    <t>งานเก็บสายไฟของเดิมพร้อมอุปกรณ์</t>
  </si>
  <si>
    <t>2.10 งานระบบปรับอากาศและระบายอากาศ</t>
  </si>
  <si>
    <t>น3หน้าต่างกระจกโครงอลูมิเนียมบานติดตาย</t>
  </si>
  <si>
    <t>น4หน้าต่างกระจกโครงอลูมิเนียมบานติดตาย</t>
  </si>
  <si>
    <t>น5หน้าต่างกระจกโครงอลูมิเนียมบานติดตาย</t>
  </si>
  <si>
    <t>น6หน้าต่างกระจกโครงอลูมิเนียมบานติดตาย</t>
  </si>
  <si>
    <t>น7หน้าต่างกระจกโครงอลูมิเนียมบานติดตาย</t>
  </si>
  <si>
    <t>น8หน้าต่างกระจกโครงอลูมิเนียมบานติดตาย</t>
  </si>
  <si>
    <t>น9หน้าต่างกระจกโครงอลูมิเนียมบานติดตาย</t>
  </si>
  <si>
    <t>น10หน้าต่างกระจกโครงอลูมิเนียมบานติดตาย</t>
  </si>
  <si>
    <t>น11หน้าต่างกระจกโครงอลูมิเนียมบานเลื่อนคู่</t>
  </si>
  <si>
    <t>ป2ประตูกระจกโครงอลูมิเนียมบานเลื่อนติดตั้ง</t>
  </si>
  <si>
    <t>ป3ประตูกระจกโครงอลูมิเนียมบานสวิงเปิดเดี่ยว</t>
  </si>
  <si>
    <t>ป4ประตูกระจกโครงเคร่าอลูมิเนียมบานเลื่อน</t>
  </si>
  <si>
    <t>ป5ประตูกระจกโครงเคร่าอลูมิเนียมบานสวิงเดี่ยว</t>
  </si>
  <si>
    <t>ป6ประตูกระจกโครงเคร่าอลูมิเนียมบานสวิงคู่</t>
  </si>
  <si>
    <t>ป7ประตูกระจกโครงเคร่าอลูมิเนียมบานสวิงคู่</t>
  </si>
  <si>
    <t>ป8ประตูกระจกโครงเคร่าอลูมิเนียมบานเลื่อน</t>
  </si>
  <si>
    <t>ป9ประตูกระจกโครงเคร่าอลูมิเนียมบานสวิงเดี่ยว</t>
  </si>
  <si>
    <t>ป10ประตูpvcขนาด0.70x2.00วงกบมีช่องแสง</t>
  </si>
  <si>
    <t>ป11ประตูpvcขนาด0.70x2.00ม.</t>
  </si>
  <si>
    <t>น2หน้าต่างกระจกโครงอลูมิเนียมบานติดตาย</t>
  </si>
  <si>
    <t>น17หน้าต่างกระจกโครงอลูมิเนียมบานติดตาย</t>
  </si>
  <si>
    <t>คิดราคาผู้ผลิตหรือตัวแทนจำหน่ายซึ่งยังไม่รวมค่าภาษี</t>
  </si>
  <si>
    <t>ส่วนที่ 2 หมวดงานครุภัณฑ์จัดซื้อ หรือสั่งซื้อ</t>
  </si>
  <si>
    <t>2.1 งานระบบปรับอากาศ</t>
  </si>
  <si>
    <t>เครื่องปรับอากาศ 30,000 BTU.ชนิดฝังฝ้าเพดาน</t>
  </si>
  <si>
    <t>จ่ายลมเย็น4ทิศทางระบบ Inverter</t>
  </si>
  <si>
    <t>เครื่องปรับอากาศ 24,000 BTU.ชนิดฝังฝ้าเพดาน</t>
  </si>
  <si>
    <t>เครื่องปรับอากาศ 24,000 BTU ชนิดติดผนัง</t>
  </si>
  <si>
    <t>ระบบ Inverter</t>
  </si>
  <si>
    <t>เครื่องปรับอากาศ 18,000 BTU ชนิดติดผนัง</t>
  </si>
  <si>
    <t>เครื่องปรับอากาศ 12,000 BTU ชนิดติดผนัง</t>
  </si>
  <si>
    <t>2.2 งานระบบระบายอากาศ</t>
  </si>
  <si>
    <t>พัดลมชนิดฝังเพดานขนาด 253 cfm</t>
  </si>
  <si>
    <t>พัดลมชนิดฝังเพดานขนาด 124 cfm</t>
  </si>
  <si>
    <t>2.3 งานจัดซื้อครุภัณฑ์ลอยตัว(ทุกชนิดและประเภท)</t>
  </si>
  <si>
    <t>โต๊ะประชุมMeeting Particle Board เคลือบผิว</t>
  </si>
  <si>
    <t>Melamine รองรับ 12 ที่นั่ง</t>
  </si>
  <si>
    <t>เก้าอี้สำนักงานมีเท้าแขนล้อเลื่อน</t>
  </si>
  <si>
    <t>โต๊ะทำงานมีลิ้นชักขนาด120x60 ซม.</t>
  </si>
  <si>
    <t>พาติชั่น</t>
  </si>
  <si>
    <t>ชุดโซฟาพร้อมโต๊ะกลาง</t>
  </si>
  <si>
    <t>ชุดโต๊ะกินข้าว 4 ที่นั่ง</t>
  </si>
  <si>
    <t>ชุดโต๊ะกินข้าว 6 ที่นั่ง</t>
  </si>
  <si>
    <t>TV.จอLEDขนาด55"</t>
  </si>
  <si>
    <t>จอโปรเจคเตอร์ มอเตอร์ไฟฟ้าขนาด120"</t>
  </si>
  <si>
    <t>โปรเจคเตอร์แสดงผลแบบDLPความละเอียดสูง</t>
  </si>
  <si>
    <t>เพาเวอร์มิกเซอร์มีเครื่องเสียงในตัว16ช่อง</t>
  </si>
  <si>
    <t>ไมค์ประชุมไร้สาย 4 ตัว/1ภาครับ/ชุด</t>
  </si>
  <si>
    <t>ตู้ลำโพงติดผนังเสียง 2 ทาง ขนาด6.5นิ้ว150W.</t>
  </si>
  <si>
    <t>2.4 งานจัดซื้ออุปกรณ์ระบบโสต</t>
  </si>
  <si>
    <t>รวมค่างานกลุ่มงานที่ 1</t>
  </si>
  <si>
    <t>งานจัดซื้อครุภัณฑ์ลอยตัว(ทุกชนิดและประเภท)</t>
  </si>
  <si>
    <t xml:space="preserve">รวมค่างานส่วนงานที่ 2  </t>
  </si>
  <si>
    <t>เงินประกันผลงานหัก        0%</t>
  </si>
  <si>
    <t>เริ่มใช้ 17 ตุลาคม 2566</t>
  </si>
  <si>
    <r>
      <t xml:space="preserve">บัญชีค่าแรงงาน / ดำเนินการ  สำหรับถอดแบบคำนวนราคากลางงานก่อสร้าง  ฉบับปรับปรุงเดือน </t>
    </r>
    <r>
      <rPr>
        <sz val="14"/>
        <color indexed="12"/>
        <rFont val="TH SarabunPSK"/>
        <family val="2"/>
      </rPr>
      <t xml:space="preserve"> 3 มีนาคม 2566</t>
    </r>
  </si>
  <si>
    <t>งานโครงสร้างวิศวกรรม</t>
  </si>
  <si>
    <t>3.1 ติดตั้งผ้าใบกันฝุ่นละออง</t>
  </si>
  <si>
    <t>หนังสือกระทรวงการคลังที่ กค.0433.2 / ว.499 ลว.28 สิงหาคม 2567</t>
  </si>
  <si>
    <r>
      <t>FACTOR . F  ประเภทงานอาคาร</t>
    </r>
    <r>
      <rPr>
        <sz val="13"/>
        <rFont val="TH SarabunPSK"/>
        <family val="2"/>
      </rPr>
      <t xml:space="preserve">  เงื่อนไข  - เงินล่วงหน้าจ่าย  0%  , - เงินประกันผลงานหัก  0 % , - ดอกเบี้ยเงินกู้  7 %  , ค่าภาษีมูลค่าเพิ่ม  7 % </t>
    </r>
  </si>
  <si>
    <t>ก่อสร้างศาลาพระพุทธรูปพร้อมปรับปรุงภูมิทัศน์ จำนวน 1 งาน</t>
  </si>
  <si>
    <t>1.2.2งานฝ้าเพดาน</t>
  </si>
  <si>
    <t>1.2.3งานผนัง</t>
  </si>
  <si>
    <t>1.2.1 งานหลังคา</t>
  </si>
  <si>
    <t>1.2.2 งานฝ้าเพดาน</t>
  </si>
  <si>
    <t>1.2.3 งานผนัง</t>
  </si>
  <si>
    <t>1.2.4 งานพื้น</t>
  </si>
  <si>
    <t>3.1.1 งานจัดสวนปลูกต้นไม้</t>
  </si>
  <si>
    <t>3.1.2 งานระบบสุขาภิบาลภายนอกอาคาร</t>
  </si>
  <si>
    <t>ท่อน</t>
  </si>
  <si>
    <t>ปรับปรุงพื้นที่หน่วยงานพยาธิคลินิก9/3</t>
  </si>
  <si>
    <t>1.1.1.งานรื้อถอน</t>
  </si>
  <si>
    <t>รื้อถอนวัสดุมุงหลังคา</t>
  </si>
  <si>
    <t>รื้อถอนโครงหลังคาเหล็ก</t>
  </si>
  <si>
    <t>รื้อถอนฝ้าเพดานแผ่นยิปซั่มฉาบเรียบ</t>
  </si>
  <si>
    <t>รื้อถอนหน้าต่างกระจกโครงอลูมิเนียม</t>
  </si>
  <si>
    <t>รื้อถอนประตูกระจกโครงอลูมิเนียม</t>
  </si>
  <si>
    <t>รื้อถอนผนังปูน</t>
  </si>
  <si>
    <t>รื้อถอนผนังยิปซั่มบุ2ด้านโครงเคร่าโลหะ</t>
  </si>
  <si>
    <t>รื้อถอนกระเบื้องเซรามิคบุผนัง</t>
  </si>
  <si>
    <t>รื้อถอนกระเบื้องเซรามิคบุพื้น</t>
  </si>
  <si>
    <t>รื้อถอนกระเบื้องยางปูพื้น</t>
  </si>
  <si>
    <t>รื้อถอนผิวพื้นหินขัด</t>
  </si>
  <si>
    <t>รื้อถอนที่นั่ง คสล.</t>
  </si>
  <si>
    <t>รื้อถอนชุดน้ำพุ</t>
  </si>
  <si>
    <t>รื้อถอนสุขภัณฑ์</t>
  </si>
  <si>
    <t>รื้อถอนและเคาน์เตอร์</t>
  </si>
  <si>
    <t>ขนเศษวัสดุทิ้งนอกสถาบัน(รถหกล้อ)</t>
  </si>
  <si>
    <t>เที่ยว</t>
  </si>
  <si>
    <t>รวมเป็นเงิน</t>
  </si>
  <si>
    <t>1.1.2งานโครงสร้างหลังคา</t>
  </si>
  <si>
    <t>แปสำเร็จรูปหนา 0.7 มม (6ม.ท่อน)</t>
  </si>
  <si>
    <t>เหล็ก C 100x50x20x2.3 มม.(6 ม./ท่อน)</t>
  </si>
  <si>
    <t>ค่าแรงโครงหลังคาเหล็ก</t>
  </si>
  <si>
    <t>1.2.1งานหลังคา</t>
  </si>
  <si>
    <t>ครอบสันแผ่นหลังคาเหล็กรีดลอนเคลือบสี</t>
  </si>
  <si>
    <t>เชิงชายไม้สังเคราะห์หนา 6" ทับ 8"</t>
  </si>
  <si>
    <t>ค่าแรงติดตั้งแปสำเร็จรูป</t>
  </si>
  <si>
    <t>C1ฝ้าเพดานยิปซั่มบอร์ดหนา9มม.โครงเคร่าเหล็ก</t>
  </si>
  <si>
    <t>อาบสังกะสี @ 0.60x0.60 ม.</t>
  </si>
  <si>
    <t>C2ฝ้าเพดานยิปซั่มบอร์ดกันความชื้นหนา9มม.</t>
  </si>
  <si>
    <t>โครงเคร่าเหล็กอาบสังกะสี @ 0.60x0.60 ม.</t>
  </si>
  <si>
    <t>ฉนวนใยแก้วหนา6"หุ้มรอบด้านด้วยอลูมิเนียม</t>
  </si>
  <si>
    <t>ฟลอยด์เสริมแรง</t>
  </si>
  <si>
    <t>ผนังก่ออิฐมวลเบา</t>
  </si>
  <si>
    <t>ฉาบปูนเรียบผนังอิฐมวลเบา</t>
  </si>
  <si>
    <t>ผนังโครงคร่าวเหล็กชุปสังกะสีกรุแผ่นสมาร์ทบอ์ด</t>
  </si>
  <si>
    <t>ซ่อมแซมผนังปูนที่ชำรุด</t>
  </si>
  <si>
    <t>ผนังบุกระเบื้องเซรามิคขนาด 60x60ซม.</t>
  </si>
  <si>
    <t>หนา 12 มม.บุสองด้านฉาบเรียบรอยต่อ</t>
  </si>
  <si>
    <t>1.2.4งานพื้น</t>
  </si>
  <si>
    <t>กระเบื้องยางลายไม้(แบบคลิ๊กล็อค)</t>
  </si>
  <si>
    <t>กระเบื้องแกรนิโต้ชนิดกันลื่นขนาด60x60ซม.</t>
  </si>
  <si>
    <t>บัวเชิงผนัง PVC4"ของพื้นF1และF2</t>
  </si>
  <si>
    <t>ปรับระดับพื้นเตรียมปูกระเบื้องยาง</t>
  </si>
  <si>
    <t>1.2.5งานประตู</t>
  </si>
  <si>
    <t>ป1 ขนาด2.55x2.60 ม.</t>
  </si>
  <si>
    <t>ป2 ขนาด1.00x1.05 ม.</t>
  </si>
  <si>
    <t>ป3 ขนาด2.75x2.50 ม.</t>
  </si>
  <si>
    <t>ป3.1 ขนาด2.75x2.05 ม.</t>
  </si>
  <si>
    <t>ป4 ขนาด0.90x2.00 ม.</t>
  </si>
  <si>
    <t>ป50.80x2.00 ม.</t>
  </si>
  <si>
    <t>1.2.6งานหน้าต่าง</t>
  </si>
  <si>
    <t>น1 ขนาด2.40x1.75 ม.</t>
  </si>
  <si>
    <t>น3 ขนาด6.20x1.60 ม.</t>
  </si>
  <si>
    <t>น4 ขนาด3.00x1.60 ม.</t>
  </si>
  <si>
    <t>น5 ขนาด6.20x1.60 ม.</t>
  </si>
  <si>
    <t>น6 ขนาด1.10x1.75 ม.</t>
  </si>
  <si>
    <t>น7 ขนาด2.40x1.60 ม.</t>
  </si>
  <si>
    <t>น8 ขนาด2.40x1.60 ม.</t>
  </si>
  <si>
    <t>น9 ขนาด1.30x1.60 ม.</t>
  </si>
  <si>
    <t>ฟิล์มกรองแสงความเข้ม80%</t>
  </si>
  <si>
    <t>1.2.7งานสี</t>
  </si>
  <si>
    <t>ทาสีรองพื้น1เที่ยวทาทับด้วยสีน้ำมันเคลือบเงา2เที่ยว</t>
  </si>
  <si>
    <t>1.2.8งานไฟฟ้า</t>
  </si>
  <si>
    <t>โคมไฟฟลูออเรสเซนต์ขนาด1x36W.ชนิดฝังฝ้า</t>
  </si>
  <si>
    <t>เพดานสะท้อนแสงหลอดLED18W.</t>
  </si>
  <si>
    <t>โคมไฟDOWN  LING 6"หลอด LED 18 W.</t>
  </si>
  <si>
    <t>เต้ารับไฟฟ้าแบบคู่มีสายกราวด์15A250V.</t>
  </si>
  <si>
    <t>เต้ารับไฟฟ้าแบบคู่มีสายกราวด์15A250V.กันน้ำ</t>
  </si>
  <si>
    <t>เต้ารับไฟฟ้าแบบเดี่ยวมีสายกราวด์สำหรับพัดลม</t>
  </si>
  <si>
    <t>สวิทช์ทางเดียว</t>
  </si>
  <si>
    <t>ติดตั้งพัดลมระบายอากาศชนิดติดผนัง 8"</t>
  </si>
  <si>
    <t>ติดตั้งพัดลมระบายอากาศชนิดติดกระจก 8"</t>
  </si>
  <si>
    <t>ติดตั้งเครื่องปรับอากาศ</t>
  </si>
  <si>
    <t>สายไฟTHW 1.5 ตร.มม.(ดวงโคม)</t>
  </si>
  <si>
    <t>สายไฟTHW 4 ตร.มม.(เต้ารับและAIR)</t>
  </si>
  <si>
    <t>สายไฟTHW 6 ตร.มม.(AIR)</t>
  </si>
  <si>
    <t>ท่อเหล็กอ่อน</t>
  </si>
  <si>
    <t>โถชักโครกนั่งราบชนิดมีถังพักน้ำ</t>
  </si>
  <si>
    <t>ตู้ซิ้งค์ล้างจานสเตนเลสชนิด 1 หลุมมีที่วางจาน</t>
  </si>
  <si>
    <t>1.2.9งานสุขภัณฑ์</t>
  </si>
  <si>
    <r>
      <t>ท่อน้ำทิ้งpvc</t>
    </r>
    <r>
      <rPr>
        <sz val="13"/>
        <rFont val="AngsanaUPC"/>
        <family val="1"/>
      </rPr>
      <t>Ø</t>
    </r>
    <r>
      <rPr>
        <sz val="13"/>
        <rFont val="TH SarabunPSK"/>
        <family val="2"/>
      </rPr>
      <t>2"สำหรับตู้ซิ้งล้างจานและครุภัณฑ์A4</t>
    </r>
  </si>
  <si>
    <r>
      <t>ท่อประปาpvc</t>
    </r>
    <r>
      <rPr>
        <sz val="13"/>
        <rFont val="AngsanaUPC"/>
        <family val="1"/>
      </rPr>
      <t>Ø</t>
    </r>
    <r>
      <rPr>
        <sz val="13"/>
        <rFont val="TH SarabunPSK"/>
        <family val="2"/>
      </rPr>
      <t>1/2"สำหรับตู้ซิ้งล้างจานและครุภัณฑ์A4</t>
    </r>
  </si>
  <si>
    <t>1.2.10งานบันได</t>
  </si>
  <si>
    <t>แม่บันไดเหล็กกล่อง 100x50x3.2มม.6ม./ท่อน</t>
  </si>
  <si>
    <t>เหล็กฉาก L 50x50x4.00มม.6ม./ท่อน</t>
  </si>
  <si>
    <t>บันไดไม้สังเคราะห์ลูกนอน 10" ทำสีธรรมชาติ</t>
  </si>
  <si>
    <t>บันไดไม้สังเคราะห์ลูกตั้ง 8" ทำสีธรรมชาติ</t>
  </si>
  <si>
    <t>PL 200x400x9มม.</t>
  </si>
  <si>
    <t>แผ่น</t>
  </si>
  <si>
    <t>พุกเหล็กน๊อต 6-M12</t>
  </si>
  <si>
    <t>1.2.11งานดับเพลิง</t>
  </si>
  <si>
    <t>ติดตั้งถังดับเพลิงชนิดเคมีแห้งขนาด15ปอนด์</t>
  </si>
  <si>
    <t>ถัง</t>
  </si>
  <si>
    <t>2.1)งานจัดซื้อครุภัณฑ์แบบลอยตัว(ทุกชนิดทุกประเภท)</t>
  </si>
  <si>
    <t>เครื่องปรับอากาศแบบแยกส่วนชนิดติดผนัง</t>
  </si>
  <si>
    <t>เครื่องปรับอากาศแบบแยกส่วนชนิดแขวน</t>
  </si>
  <si>
    <t>พัดลมระบายอากาศชนิดติดกระจก Ø 8 นิ้ว</t>
  </si>
  <si>
    <t>ถังดับเพลิงชนิดเคมีแห้งขนาด15ปอนด์</t>
  </si>
  <si>
    <t>F1 ม่านม้วน Black out</t>
  </si>
  <si>
    <t>A1 โต๊ะปฏิบัติงาน ขนาด0.60x6.30x0.85 ม.</t>
  </si>
  <si>
    <t>A3 โต๊ะปฏิบัติงาน ขนาด1.20x3.20x0.85 ม.</t>
  </si>
  <si>
    <t>A4 โต๊ะปฏิบัติงาน ขนาด0.60x2.55x0.85 ม.</t>
  </si>
  <si>
    <t>เครื่องฟอกอากาศAirdog X5pro Air Purifer</t>
  </si>
  <si>
    <t>1.1.1 งานงานรื้อถอน</t>
  </si>
  <si>
    <t>1.1.2 งานโครงสร้างหลังคา</t>
  </si>
  <si>
    <t>1.2.5 งานประตู</t>
  </si>
  <si>
    <t>1.2.6 งานหน้าต่าง</t>
  </si>
  <si>
    <t>ผ้าใบกันฝุ่นละออง</t>
  </si>
  <si>
    <t>ตร.ม</t>
  </si>
  <si>
    <t>10 มม.ทำสีขาว โครงคร่าวโลหะ</t>
  </si>
  <si>
    <t>ตัวอักษรนูไดคัทCNC Fontcordia new ZBOLD)</t>
  </si>
  <si>
    <t>A2 โต๊ะปฏิบัติงาน ขนาด0.60x3.20x0.85 ม.</t>
  </si>
  <si>
    <t>2.1 งานครุภัณฑ์จัดจ้างหรือสั่งทำ</t>
  </si>
  <si>
    <t>ปรับปรุงพื้นที่หน่วยงานพยาธิคลินิก 9/3</t>
  </si>
  <si>
    <t>2.2 งานตกแต่งผนัง</t>
  </si>
  <si>
    <t>กล่องครอบรางระบบไฟฟ้าแผ่นพลาสวูดหนา</t>
  </si>
  <si>
    <t>แผ่นป้ายพลาสวูดหนา 10 มม.ทำสีน้ำเงิน</t>
  </si>
  <si>
    <t>ทาสีอิมัลชั่นทนสภาวะอากาศฝ้าเพดาน</t>
  </si>
  <si>
    <t>ทาสีอิมัลชั่นทนสภาวะอากาศผนัง</t>
  </si>
  <si>
    <t>วันที่ประมาณราคา  ธันวาคม  2567</t>
  </si>
  <si>
    <t>แผ่นหลังคาเหล็กรีดลอนหนา0.4มม.กรุแผ่นpuหนา 25 มม.</t>
  </si>
  <si>
    <t xml:space="preserve">     ราคารวมค่า  Factor  F  1.3066</t>
  </si>
  <si>
    <t>ตัวอักษร                        (หนึ่งล้านเจ็ดแสนสามหมื่นแปดพันแปดร้อยห้าสิบบาทถ้วน)</t>
  </si>
  <si>
    <t>ราคาค่าวัสดุ สำนักดัชนีเศรษฐกิจการค้า  กระทรวงพาณิชย์  กรุงเทพฯ  ประจำเดือน  มกราคม 2568</t>
  </si>
  <si>
    <t>ประมาณราคาเมื่อวันที่     เดือน กุมภาพันธ์  พ.ศ. 2568</t>
  </si>
  <si>
    <t>แจ้งราคาเมื่อเดือน   กุมภาพันธ์ พ.ศ. 2568</t>
  </si>
  <si>
    <r>
      <t xml:space="preserve">      ราคารวมค่าภาษีมูลค่าเพิ่ม (</t>
    </r>
    <r>
      <rPr>
        <b/>
        <sz val="14"/>
        <rFont val="TH SarabunPSK"/>
        <family val="2"/>
      </rPr>
      <t xml:space="preserve">VAT)  </t>
    </r>
  </si>
  <si>
    <r>
      <t>กลุ่มงานที่ 1</t>
    </r>
    <r>
      <rPr>
        <sz val="14"/>
        <rFont val="TH SarabunPSK"/>
        <family val="2"/>
      </rPr>
      <t xml:space="preserve"> </t>
    </r>
  </si>
  <si>
    <r>
      <t xml:space="preserve">พัดลมระบายอากาศชนิดติดผนัง </t>
    </r>
    <r>
      <rPr>
        <sz val="14"/>
        <rFont val="AngsanaUPC"/>
        <family val="1"/>
      </rPr>
      <t xml:space="preserve">Ø </t>
    </r>
    <r>
      <rPr>
        <sz val="14"/>
        <rFont val="TH SarabunPSK"/>
        <family val="2"/>
      </rPr>
      <t>8 นิ้ว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</si>
</sst>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0.00000"/>
    <numFmt numFmtId="165" formatCode="0.0"/>
    <numFmt numFmtId="166" formatCode="0_)"/>
    <numFmt numFmtId="167" formatCode="0.000"/>
    <numFmt numFmtId="168" formatCode="_(* #,##0_);_(* \(#,##0\);_(* &quot;-&quot;??_);_(@_)"/>
    <numFmt numFmtId="169" formatCode="#,##0.0_);\(#,##0.0\)"/>
    <numFmt numFmtId="170" formatCode="0.0000"/>
    <numFmt numFmtId="171" formatCode="_-* #,##0_-;\-* #,##0_-;_-* &quot;-&quot;??_-;_-@_-"/>
    <numFmt numFmtId="172" formatCode="_(* #,##0.00_);_(* \(#,##0.00\);_(* &quot;-&quot;??_);_(@_)"/>
    <numFmt numFmtId="173" formatCode="#,##0.0000;[Red]\-#,##0.0000"/>
    <numFmt numFmtId="174" formatCode="_-* #,##0.0000_-;\-* #,##0.0000_-;_-* &quot;-&quot;??_-;_-@_-"/>
    <numFmt numFmtId="175" formatCode="_-* #,##0.00000_-;\-* #,##0.00000_-;_-* &quot;-&quot;??_-;_-@_-"/>
    <numFmt numFmtId="176" formatCode="_(* #,##0.0000_);_(* \(#,##0.0000\);_(* &quot;-&quot;??_);_(@_)"/>
    <numFmt numFmtId="177" formatCode="&quot;\&quot;#,##0;[Red]&quot;\&quot;\-#,##0"/>
    <numFmt numFmtId="178" formatCode="_ * #,##0.00_ ;_ * \-#,##0.00_ ;_ * &quot;-&quot;??_ ;_ @_ "/>
    <numFmt numFmtId="179" formatCode="_ * #,##0_ ;_ * \-#,##0_ ;_ * &quot;-&quot;_ ;_ @_ "/>
    <numFmt numFmtId="180" formatCode="&quot;฿&quot;\t#,##0_);\(&quot;฿&quot;\t#,##0\)"/>
    <numFmt numFmtId="181" formatCode="\t0.00E+00"/>
    <numFmt numFmtId="182" formatCode="\ว\ว\/\ด\ด\/\ป\ป"/>
    <numFmt numFmtId="183" formatCode="0.0&quot;  &quot;"/>
    <numFmt numFmtId="184" formatCode="#,##0\ &quot;F&quot;;[Red]\-#,##0\ &quot;F&quot;"/>
    <numFmt numFmtId="185" formatCode="dd\-mmm\-yy_)"/>
  </numFmts>
  <fonts count="93">
    <font>
      <sz val="12"/>
      <name val="EucrosiaUPC"/>
    </font>
    <font>
      <sz val="12"/>
      <name val="EucrosiaUPC"/>
      <family val="1"/>
    </font>
    <font>
      <sz val="14"/>
      <name val="AngsanaUPC"/>
      <family val="1"/>
    </font>
    <font>
      <b/>
      <sz val="14"/>
      <color indexed="8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4"/>
      <name val="AngsanaUPC"/>
      <family val="1"/>
    </font>
    <font>
      <b/>
      <sz val="16"/>
      <name val="TH SarabunPSK"/>
      <family val="2"/>
    </font>
    <font>
      <sz val="12"/>
      <name val="EucrosiaUPC"/>
      <family val="1"/>
    </font>
    <font>
      <sz val="14"/>
      <color indexed="10"/>
      <name val="TH SarabunPSK"/>
      <family val="2"/>
    </font>
    <font>
      <sz val="10"/>
      <name val="Arial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</font>
    <font>
      <sz val="11"/>
      <name val="??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4"/>
      <name val="Cordia New"/>
      <family val="3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2"/>
      <color indexed="12"/>
      <name val="EucrosiaUPC"/>
      <family val="1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2"/>
      <color indexed="36"/>
      <name val="EucrosiaUPC"/>
      <family val="1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EucrosiaUPC"/>
      <family val="1"/>
    </font>
    <font>
      <b/>
      <sz val="13"/>
      <name val="TH SarabunPSK"/>
      <family val="2"/>
    </font>
    <font>
      <sz val="14"/>
      <color indexed="12"/>
      <name val="TH SarabunPSK"/>
      <family val="2"/>
    </font>
    <font>
      <b/>
      <sz val="14"/>
      <color indexed="12"/>
      <name val="TH SarabunPSK"/>
      <family val="2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b/>
      <sz val="14"/>
      <name val="CordiaUPC"/>
      <family val="2"/>
      <charset val="222"/>
    </font>
    <font>
      <sz val="12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6"/>
      <name val="Cordia New"/>
      <family val="2"/>
    </font>
    <font>
      <b/>
      <sz val="14"/>
      <name val="Cordia New"/>
      <family val="2"/>
    </font>
    <font>
      <b/>
      <sz val="16"/>
      <color indexed="10"/>
      <name val="CordiaUPC"/>
      <family val="2"/>
      <charset val="22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4"/>
      <color indexed="10"/>
      <name val="Cordia New"/>
      <family val="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b/>
      <sz val="12"/>
      <name val="TH SarabunPSK"/>
      <family val="2"/>
    </font>
    <font>
      <b/>
      <sz val="16"/>
      <color rgb="FFFF0000"/>
      <name val="CordiaUPC"/>
      <family val="2"/>
      <charset val="222"/>
    </font>
    <font>
      <sz val="13"/>
      <name val="AngsanaUPC"/>
      <family val="1"/>
    </font>
    <font>
      <b/>
      <sz val="16"/>
      <name val="TH SarabunPSK"/>
      <family val="2"/>
      <charset val="222"/>
    </font>
    <font>
      <sz val="14"/>
      <name val="TH SarabunPSK"/>
      <family val="2"/>
      <charset val="222"/>
    </font>
    <font>
      <sz val="12"/>
      <name val="TH SarabunPSK"/>
      <family val="2"/>
      <charset val="222"/>
    </font>
    <font>
      <b/>
      <sz val="14"/>
      <name val="TH SarabunPSK"/>
      <family val="2"/>
      <charset val="222"/>
    </font>
    <font>
      <b/>
      <sz val="12"/>
      <name val="TH SarabunPSK"/>
      <family val="2"/>
      <charset val="222"/>
    </font>
    <font>
      <sz val="13"/>
      <name val="TH SarabunPSK"/>
      <family val="2"/>
      <charset val="222"/>
    </font>
    <font>
      <b/>
      <sz val="13.5"/>
      <name val="TH SarabunPSK"/>
      <family val="2"/>
      <charset val="222"/>
    </font>
    <font>
      <sz val="16"/>
      <name val="TH SarabunPSK"/>
      <family val="2"/>
      <charset val="222"/>
    </font>
    <font>
      <sz val="13.5"/>
      <name val="TH SarabunPSK"/>
      <family val="2"/>
      <charset val="222"/>
    </font>
    <font>
      <sz val="16"/>
      <name val="AngsanaUPC"/>
      <family val="1"/>
      <charset val="222"/>
    </font>
    <font>
      <b/>
      <sz val="10"/>
      <name val="TH SarabunPSK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9">
    <xf numFmtId="0" fontId="0" fillId="0" borderId="0"/>
    <xf numFmtId="0" fontId="15" fillId="0" borderId="0">
      <alignment vertical="center"/>
    </xf>
    <xf numFmtId="177" fontId="16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79" fontId="12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9" fillId="0" borderId="0"/>
    <xf numFmtId="0" fontId="20" fillId="0" borderId="0"/>
    <xf numFmtId="9" fontId="12" fillId="2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12" fillId="0" borderId="0" applyFill="0" applyBorder="0" applyAlignment="0"/>
    <xf numFmtId="169" fontId="17" fillId="0" borderId="0" applyFill="0" applyBorder="0" applyAlignment="0"/>
    <xf numFmtId="0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69" fontId="17" fillId="0" borderId="0" applyFill="0" applyBorder="0" applyAlignment="0"/>
    <xf numFmtId="182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7" fillId="0" borderId="0" applyFont="0" applyFill="0" applyBorder="0" applyAlignment="0" applyProtection="0"/>
    <xf numFmtId="15" fontId="25" fillId="0" borderId="0"/>
    <xf numFmtId="14" fontId="26" fillId="0" borderId="0" applyFill="0" applyBorder="0" applyAlignment="0"/>
    <xf numFmtId="15" fontId="25" fillId="0" borderId="0"/>
    <xf numFmtId="182" fontId="18" fillId="0" borderId="0" applyFill="0" applyBorder="0" applyAlignment="0"/>
    <xf numFmtId="169" fontId="17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69" fontId="17" fillId="0" borderId="0" applyFill="0" applyBorder="0" applyAlignment="0"/>
    <xf numFmtId="38" fontId="27" fillId="19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10" fontId="27" fillId="20" borderId="8" applyNumberFormat="0" applyBorder="0" applyAlignment="0" applyProtection="0"/>
    <xf numFmtId="182" fontId="18" fillId="0" borderId="0" applyFill="0" applyBorder="0" applyAlignment="0"/>
    <xf numFmtId="169" fontId="17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69" fontId="17" fillId="0" borderId="0" applyFill="0" applyBorder="0" applyAlignment="0"/>
    <xf numFmtId="0" fontId="29" fillId="0" borderId="0"/>
    <xf numFmtId="184" fontId="23" fillId="0" borderId="0"/>
    <xf numFmtId="0" fontId="12" fillId="0" borderId="0"/>
    <xf numFmtId="0" fontId="1" fillId="0" borderId="0"/>
    <xf numFmtId="0" fontId="10" fillId="0" borderId="0"/>
    <xf numFmtId="0" fontId="52" fillId="0" borderId="0"/>
    <xf numFmtId="0" fontId="52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30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82" fontId="18" fillId="0" borderId="0" applyFill="0" applyBorder="0" applyAlignment="0"/>
    <xf numFmtId="169" fontId="17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69" fontId="17" fillId="0" borderId="0" applyFill="0" applyBorder="0" applyAlignment="0"/>
    <xf numFmtId="0" fontId="12" fillId="0" borderId="0"/>
    <xf numFmtId="49" fontId="26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8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31" fillId="17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18" borderId="2" applyNumberFormat="0" applyAlignment="0" applyProtection="0"/>
    <xf numFmtId="0" fontId="32" fillId="0" borderId="9" applyNumberFormat="0" applyFill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8" fillId="0" borderId="0"/>
    <xf numFmtId="0" fontId="59" fillId="0" borderId="0"/>
    <xf numFmtId="0" fontId="52" fillId="0" borderId="0"/>
    <xf numFmtId="0" fontId="1" fillId="0" borderId="0"/>
    <xf numFmtId="0" fontId="39" fillId="8" borderId="1" applyNumberFormat="0" applyAlignment="0" applyProtection="0"/>
    <xf numFmtId="0" fontId="40" fillId="8" borderId="0" applyNumberFormat="0" applyBorder="0" applyAlignment="0" applyProtection="0"/>
    <xf numFmtId="0" fontId="41" fillId="0" borderId="12" applyNumberFormat="0" applyFill="0" applyAlignment="0" applyProtection="0"/>
    <xf numFmtId="0" fontId="42" fillId="16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43" fillId="17" borderId="11" applyNumberFormat="0" applyAlignment="0" applyProtection="0"/>
    <xf numFmtId="0" fontId="8" fillId="5" borderId="10" applyNumberFormat="0" applyFont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</cellStyleXfs>
  <cellXfs count="59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13" xfId="0" quotePrefix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4" xfId="0" quotePrefix="1" applyFont="1" applyBorder="1" applyAlignment="1">
      <alignment horizontal="center" vertical="center"/>
    </xf>
    <xf numFmtId="0" fontId="2" fillId="0" borderId="16" xfId="0" applyFont="1" applyBorder="1" applyAlignment="1">
      <alignment horizontal="centerContinuous" vertical="center"/>
    </xf>
    <xf numFmtId="0" fontId="2" fillId="0" borderId="17" xfId="0" quotePrefix="1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4" fontId="2" fillId="0" borderId="14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4" xfId="0" quotePrefix="1" applyFont="1" applyBorder="1" applyAlignment="1">
      <alignment horizontal="center" vertical="center"/>
    </xf>
    <xf numFmtId="0" fontId="2" fillId="0" borderId="24" xfId="0" quotePrefix="1" applyFont="1" applyBorder="1" applyAlignment="1">
      <alignment horizontal="left" vertical="center"/>
    </xf>
    <xf numFmtId="4" fontId="2" fillId="0" borderId="25" xfId="0" applyNumberFormat="1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167" fontId="2" fillId="0" borderId="24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165" fontId="2" fillId="0" borderId="27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4" fontId="2" fillId="0" borderId="20" xfId="0" quotePrefix="1" applyNumberFormat="1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5" xfId="69" applyFont="1" applyBorder="1" applyAlignment="1">
      <alignment horizontal="left" vertical="center"/>
    </xf>
    <xf numFmtId="0" fontId="11" fillId="0" borderId="0" xfId="70" applyFont="1" applyAlignment="1">
      <alignment vertical="center"/>
    </xf>
    <xf numFmtId="0" fontId="6" fillId="0" borderId="0" xfId="70" applyFont="1" applyAlignment="1">
      <alignment vertical="center"/>
    </xf>
    <xf numFmtId="0" fontId="4" fillId="0" borderId="0" xfId="70" applyFont="1" applyAlignment="1">
      <alignment horizontal="centerContinuous" vertical="center"/>
    </xf>
    <xf numFmtId="0" fontId="14" fillId="0" borderId="0" xfId="70" quotePrefix="1" applyFont="1" applyAlignment="1">
      <alignment horizontal="left" vertical="center"/>
    </xf>
    <xf numFmtId="0" fontId="4" fillId="0" borderId="0" xfId="70" applyFont="1" applyAlignment="1">
      <alignment vertical="center"/>
    </xf>
    <xf numFmtId="0" fontId="4" fillId="0" borderId="32" xfId="70" applyFont="1" applyBorder="1" applyAlignment="1">
      <alignment horizontal="left" vertical="center"/>
    </xf>
    <xf numFmtId="0" fontId="4" fillId="0" borderId="33" xfId="70" applyFont="1" applyBorder="1" applyAlignment="1">
      <alignment horizontal="left" vertical="center"/>
    </xf>
    <xf numFmtId="38" fontId="5" fillId="0" borderId="33" xfId="70" applyNumberFormat="1" applyFont="1" applyBorder="1" applyAlignment="1">
      <alignment horizontal="left" vertical="center"/>
    </xf>
    <xf numFmtId="0" fontId="4" fillId="0" borderId="33" xfId="70" quotePrefix="1" applyFont="1" applyBorder="1" applyAlignment="1">
      <alignment horizontal="left" vertical="center"/>
    </xf>
    <xf numFmtId="0" fontId="4" fillId="0" borderId="33" xfId="70" applyFont="1" applyBorder="1" applyAlignment="1">
      <alignment vertical="center"/>
    </xf>
    <xf numFmtId="0" fontId="5" fillId="21" borderId="34" xfId="70" applyFont="1" applyFill="1" applyBorder="1" applyAlignment="1">
      <alignment horizontal="center" vertical="center"/>
    </xf>
    <xf numFmtId="0" fontId="4" fillId="0" borderId="27" xfId="70" applyFont="1" applyBorder="1" applyAlignment="1">
      <alignment horizontal="left" vertical="center"/>
    </xf>
    <xf numFmtId="38" fontId="4" fillId="0" borderId="25" xfId="43" applyNumberFormat="1" applyFont="1" applyBorder="1" applyAlignment="1">
      <alignment horizontal="left" vertical="center"/>
    </xf>
    <xf numFmtId="38" fontId="5" fillId="0" borderId="25" xfId="70" applyNumberFormat="1" applyFont="1" applyBorder="1" applyAlignment="1">
      <alignment horizontal="left" vertical="center"/>
    </xf>
    <xf numFmtId="0" fontId="5" fillId="0" borderId="25" xfId="70" applyFont="1" applyBorder="1" applyAlignment="1">
      <alignment horizontal="left" vertical="center"/>
    </xf>
    <xf numFmtId="0" fontId="4" fillId="0" borderId="25" xfId="70" applyFont="1" applyBorder="1" applyAlignment="1">
      <alignment vertical="center"/>
    </xf>
    <xf numFmtId="38" fontId="4" fillId="0" borderId="35" xfId="43" quotePrefix="1" applyNumberFormat="1" applyFont="1" applyBorder="1" applyAlignment="1">
      <alignment horizontal="right" vertical="center"/>
    </xf>
    <xf numFmtId="0" fontId="4" fillId="0" borderId="25" xfId="70" quotePrefix="1" applyFont="1" applyBorder="1" applyAlignment="1">
      <alignment horizontal="left" vertical="center"/>
    </xf>
    <xf numFmtId="0" fontId="6" fillId="0" borderId="25" xfId="70" applyFont="1" applyBorder="1" applyAlignment="1">
      <alignment vertical="center"/>
    </xf>
    <xf numFmtId="0" fontId="6" fillId="0" borderId="25" xfId="70" quotePrefix="1" applyFont="1" applyBorder="1" applyAlignment="1">
      <alignment horizontal="left" vertical="center"/>
    </xf>
    <xf numFmtId="38" fontId="4" fillId="0" borderId="26" xfId="43" applyNumberFormat="1" applyFont="1" applyBorder="1" applyAlignment="1">
      <alignment horizontal="center" vertical="center"/>
    </xf>
    <xf numFmtId="49" fontId="5" fillId="0" borderId="25" xfId="70" applyNumberFormat="1" applyFont="1" applyBorder="1" applyAlignment="1">
      <alignment horizontal="center" vertical="center"/>
    </xf>
    <xf numFmtId="0" fontId="4" fillId="0" borderId="25" xfId="70" applyFont="1" applyBorder="1" applyAlignment="1">
      <alignment horizontal="left" vertical="center"/>
    </xf>
    <xf numFmtId="38" fontId="4" fillId="0" borderId="25" xfId="43" quotePrefix="1" applyNumberFormat="1" applyFont="1" applyBorder="1" applyAlignment="1">
      <alignment horizontal="center" vertical="center"/>
    </xf>
    <xf numFmtId="38" fontId="4" fillId="0" borderId="26" xfId="43" applyNumberFormat="1" applyFont="1" applyBorder="1" applyAlignment="1">
      <alignment horizontal="left" vertical="center"/>
    </xf>
    <xf numFmtId="38" fontId="4" fillId="0" borderId="25" xfId="43" applyNumberFormat="1" applyFont="1" applyBorder="1" applyAlignment="1">
      <alignment horizontal="right" vertical="center"/>
    </xf>
    <xf numFmtId="0" fontId="4" fillId="0" borderId="25" xfId="70" applyFont="1" applyBorder="1" applyAlignment="1">
      <alignment horizontal="center" vertical="center"/>
    </xf>
    <xf numFmtId="0" fontId="5" fillId="0" borderId="26" xfId="70" applyFont="1" applyBorder="1" applyAlignment="1">
      <alignment horizontal="left" vertical="center"/>
    </xf>
    <xf numFmtId="0" fontId="4" fillId="0" borderId="36" xfId="70" applyFont="1" applyBorder="1" applyAlignment="1">
      <alignment horizontal="left" vertical="center"/>
    </xf>
    <xf numFmtId="0" fontId="4" fillId="0" borderId="30" xfId="70" quotePrefix="1" applyFont="1" applyBorder="1" applyAlignment="1">
      <alignment horizontal="left" vertical="center"/>
    </xf>
    <xf numFmtId="0" fontId="5" fillId="0" borderId="30" xfId="70" applyFont="1" applyBorder="1" applyAlignment="1">
      <alignment horizontal="center" vertical="center"/>
    </xf>
    <xf numFmtId="0" fontId="5" fillId="0" borderId="37" xfId="70" applyFont="1" applyBorder="1" applyAlignment="1">
      <alignment horizontal="left" vertical="center"/>
    </xf>
    <xf numFmtId="0" fontId="4" fillId="0" borderId="0" xfId="66" quotePrefix="1" applyFont="1" applyAlignment="1">
      <alignment horizontal="left" vertical="center"/>
    </xf>
    <xf numFmtId="0" fontId="4" fillId="0" borderId="0" xfId="70" applyFont="1" applyAlignment="1">
      <alignment horizontal="left" vertical="center"/>
    </xf>
    <xf numFmtId="0" fontId="4" fillId="0" borderId="0" xfId="70" applyFont="1" applyAlignment="1">
      <alignment horizontal="center" vertical="center"/>
    </xf>
    <xf numFmtId="0" fontId="4" fillId="0" borderId="0" xfId="70" quotePrefix="1" applyFont="1" applyAlignment="1">
      <alignment horizontal="left" vertical="center"/>
    </xf>
    <xf numFmtId="38" fontId="4" fillId="0" borderId="21" xfId="43" applyNumberFormat="1" applyFont="1" applyBorder="1" applyAlignment="1">
      <alignment horizontal="center" vertical="center"/>
    </xf>
    <xf numFmtId="0" fontId="4" fillId="0" borderId="23" xfId="66" quotePrefix="1" applyFont="1" applyBorder="1" applyAlignment="1">
      <alignment horizontal="left" vertical="center"/>
    </xf>
    <xf numFmtId="9" fontId="5" fillId="0" borderId="23" xfId="70" applyNumberFormat="1" applyFont="1" applyBorder="1" applyAlignment="1">
      <alignment horizontal="center" vertical="center"/>
    </xf>
    <xf numFmtId="9" fontId="5" fillId="0" borderId="23" xfId="70" applyNumberFormat="1" applyFont="1" applyBorder="1" applyAlignment="1">
      <alignment horizontal="left" vertical="center"/>
    </xf>
    <xf numFmtId="0" fontId="4" fillId="0" borderId="23" xfId="70" quotePrefix="1" applyFont="1" applyBorder="1" applyAlignment="1">
      <alignment horizontal="left" vertical="center"/>
    </xf>
    <xf numFmtId="38" fontId="4" fillId="0" borderId="19" xfId="43" applyNumberFormat="1" applyFont="1" applyBorder="1" applyAlignment="1">
      <alignment horizontal="center" vertical="center"/>
    </xf>
    <xf numFmtId="0" fontId="4" fillId="0" borderId="4" xfId="70" applyFont="1" applyBorder="1" applyAlignment="1">
      <alignment horizontal="left" vertical="center"/>
    </xf>
    <xf numFmtId="38" fontId="4" fillId="0" borderId="4" xfId="43" applyNumberFormat="1" applyFont="1" applyBorder="1" applyAlignment="1">
      <alignment horizontal="left" vertical="center"/>
    </xf>
    <xf numFmtId="0" fontId="4" fillId="0" borderId="4" xfId="70" quotePrefix="1" applyFont="1" applyBorder="1" applyAlignment="1">
      <alignment horizontal="left" vertical="center"/>
    </xf>
    <xf numFmtId="0" fontId="4" fillId="0" borderId="4" xfId="70" applyFont="1" applyBorder="1" applyAlignment="1">
      <alignment vertical="center"/>
    </xf>
    <xf numFmtId="0" fontId="6" fillId="0" borderId="4" xfId="70" applyFont="1" applyBorder="1" applyAlignment="1">
      <alignment vertical="center"/>
    </xf>
    <xf numFmtId="0" fontId="6" fillId="0" borderId="4" xfId="70" quotePrefix="1" applyFont="1" applyBorder="1" applyAlignment="1">
      <alignment horizontal="left" vertical="center"/>
    </xf>
    <xf numFmtId="38" fontId="4" fillId="0" borderId="4" xfId="43" applyNumberFormat="1" applyFont="1" applyBorder="1" applyAlignment="1">
      <alignment horizontal="center" vertical="center"/>
    </xf>
    <xf numFmtId="0" fontId="5" fillId="0" borderId="13" xfId="70" applyFont="1" applyBorder="1" applyAlignment="1">
      <alignment horizontal="center" vertical="center"/>
    </xf>
    <xf numFmtId="0" fontId="5" fillId="0" borderId="16" xfId="70" applyFont="1" applyBorder="1" applyAlignment="1">
      <alignment horizontal="centerContinuous" vertical="center"/>
    </xf>
    <xf numFmtId="0" fontId="4" fillId="0" borderId="16" xfId="70" applyFont="1" applyBorder="1" applyAlignment="1">
      <alignment horizontal="centerContinuous" vertical="center"/>
    </xf>
    <xf numFmtId="0" fontId="4" fillId="0" borderId="17" xfId="70" applyFont="1" applyBorder="1" applyAlignment="1">
      <alignment horizontal="left" vertical="center"/>
    </xf>
    <xf numFmtId="0" fontId="4" fillId="0" borderId="23" xfId="70" applyFont="1" applyBorder="1" applyAlignment="1">
      <alignment horizontal="left" vertical="center"/>
    </xf>
    <xf numFmtId="0" fontId="4" fillId="0" borderId="23" xfId="70" applyFont="1" applyBorder="1" applyAlignment="1">
      <alignment vertical="center"/>
    </xf>
    <xf numFmtId="0" fontId="4" fillId="0" borderId="19" xfId="70" applyFont="1" applyBorder="1" applyAlignment="1">
      <alignment vertical="center"/>
    </xf>
    <xf numFmtId="0" fontId="5" fillId="0" borderId="19" xfId="70" applyFont="1" applyBorder="1" applyAlignment="1">
      <alignment horizontal="center" vertical="center"/>
    </xf>
    <xf numFmtId="0" fontId="5" fillId="0" borderId="18" xfId="70" applyFont="1" applyBorder="1" applyAlignment="1">
      <alignment horizontal="center" vertical="center"/>
    </xf>
    <xf numFmtId="3" fontId="5" fillId="0" borderId="27" xfId="70" applyNumberFormat="1" applyFont="1" applyBorder="1" applyAlignment="1">
      <alignment vertical="center"/>
    </xf>
    <xf numFmtId="3" fontId="5" fillId="0" borderId="26" xfId="70" applyNumberFormat="1" applyFont="1" applyBorder="1" applyAlignment="1">
      <alignment vertical="center"/>
    </xf>
    <xf numFmtId="3" fontId="4" fillId="0" borderId="21" xfId="70" applyNumberFormat="1" applyFont="1" applyBorder="1" applyAlignment="1">
      <alignment vertical="center"/>
    </xf>
    <xf numFmtId="3" fontId="4" fillId="0" borderId="27" xfId="70" applyNumberFormat="1" applyFont="1" applyBorder="1" applyAlignment="1">
      <alignment vertical="center"/>
    </xf>
    <xf numFmtId="3" fontId="4" fillId="0" borderId="26" xfId="70" applyNumberFormat="1" applyFont="1" applyBorder="1" applyAlignment="1">
      <alignment vertical="center"/>
    </xf>
    <xf numFmtId="0" fontId="5" fillId="0" borderId="8" xfId="70" applyFont="1" applyBorder="1" applyAlignment="1">
      <alignment horizontal="center" vertical="center"/>
    </xf>
    <xf numFmtId="0" fontId="4" fillId="0" borderId="29" xfId="70" applyFont="1" applyBorder="1" applyAlignment="1">
      <alignment vertical="center"/>
    </xf>
    <xf numFmtId="2" fontId="4" fillId="0" borderId="30" xfId="70" applyNumberFormat="1" applyFont="1" applyBorder="1" applyAlignment="1">
      <alignment vertical="center"/>
    </xf>
    <xf numFmtId="0" fontId="4" fillId="0" borderId="40" xfId="70" applyFont="1" applyBorder="1" applyAlignment="1">
      <alignment vertical="center"/>
    </xf>
    <xf numFmtId="2" fontId="4" fillId="0" borderId="25" xfId="70" applyNumberFormat="1" applyFont="1" applyBorder="1" applyAlignment="1">
      <alignment vertical="center"/>
    </xf>
    <xf numFmtId="2" fontId="4" fillId="0" borderId="25" xfId="70" quotePrefix="1" applyNumberFormat="1" applyFont="1" applyBorder="1" applyAlignment="1">
      <alignment vertical="center"/>
    </xf>
    <xf numFmtId="0" fontId="5" fillId="0" borderId="4" xfId="70" applyFont="1" applyBorder="1" applyAlignment="1">
      <alignment horizontal="left" vertical="center"/>
    </xf>
    <xf numFmtId="164" fontId="4" fillId="0" borderId="4" xfId="70" applyNumberFormat="1" applyFont="1" applyBorder="1" applyAlignment="1">
      <alignment vertical="center"/>
    </xf>
    <xf numFmtId="3" fontId="4" fillId="0" borderId="4" xfId="70" applyNumberFormat="1" applyFont="1" applyBorder="1" applyAlignment="1">
      <alignment vertical="center"/>
    </xf>
    <xf numFmtId="0" fontId="5" fillId="0" borderId="29" xfId="70" quotePrefix="1" applyFont="1" applyBorder="1" applyAlignment="1">
      <alignment horizontal="left" vertical="center"/>
    </xf>
    <xf numFmtId="38" fontId="4" fillId="0" borderId="23" xfId="43" applyNumberFormat="1" applyFont="1" applyFill="1" applyBorder="1" applyAlignment="1">
      <alignment horizontal="center" vertical="center"/>
    </xf>
    <xf numFmtId="164" fontId="4" fillId="0" borderId="23" xfId="70" applyNumberFormat="1" applyFont="1" applyBorder="1" applyAlignment="1">
      <alignment vertical="center"/>
    </xf>
    <xf numFmtId="3" fontId="4" fillId="0" borderId="18" xfId="70" applyNumberFormat="1" applyFont="1" applyBorder="1" applyAlignment="1">
      <alignment vertical="center"/>
    </xf>
    <xf numFmtId="3" fontId="4" fillId="0" borderId="19" xfId="70" applyNumberFormat="1" applyFont="1" applyBorder="1" applyAlignment="1">
      <alignment vertical="center"/>
    </xf>
    <xf numFmtId="0" fontId="5" fillId="0" borderId="0" xfId="70" applyFont="1" applyAlignment="1">
      <alignment vertical="center"/>
    </xf>
    <xf numFmtId="0" fontId="6" fillId="0" borderId="0" xfId="73" applyFont="1" applyAlignment="1">
      <alignment vertical="center"/>
    </xf>
    <xf numFmtId="0" fontId="6" fillId="0" borderId="0" xfId="74" applyFont="1" applyAlignment="1">
      <alignment vertical="center"/>
    </xf>
    <xf numFmtId="176" fontId="4" fillId="0" borderId="0" xfId="99" applyNumberFormat="1" applyFont="1" applyAlignment="1">
      <alignment vertical="center"/>
    </xf>
    <xf numFmtId="0" fontId="4" fillId="0" borderId="25" xfId="70" applyFont="1" applyBorder="1" applyAlignment="1">
      <alignment horizontal="right" vertical="center"/>
    </xf>
    <xf numFmtId="0" fontId="4" fillId="0" borderId="22" xfId="0" quotePrefix="1" applyFont="1" applyBorder="1" applyAlignment="1">
      <alignment horizontal="left" vertical="center"/>
    </xf>
    <xf numFmtId="0" fontId="48" fillId="0" borderId="18" xfId="0" applyFont="1" applyBorder="1" applyAlignment="1">
      <alignment horizontal="left" vertical="center"/>
    </xf>
    <xf numFmtId="0" fontId="4" fillId="0" borderId="41" xfId="69" applyFont="1" applyBorder="1" applyAlignment="1">
      <alignment horizontal="left" vertical="center"/>
    </xf>
    <xf numFmtId="0" fontId="5" fillId="0" borderId="25" xfId="69" applyFont="1" applyBorder="1" applyAlignment="1">
      <alignment horizontal="left" vertical="center"/>
    </xf>
    <xf numFmtId="17" fontId="50" fillId="0" borderId="25" xfId="69" applyNumberFormat="1" applyFont="1" applyBorder="1" applyAlignment="1">
      <alignment horizontal="left" vertical="center"/>
    </xf>
    <xf numFmtId="17" fontId="5" fillId="0" borderId="25" xfId="69" applyNumberFormat="1" applyFont="1" applyBorder="1" applyAlignment="1">
      <alignment vertical="center"/>
    </xf>
    <xf numFmtId="38" fontId="4" fillId="0" borderId="25" xfId="42" applyNumberFormat="1" applyFont="1" applyBorder="1" applyAlignment="1">
      <alignment horizontal="left" vertical="center"/>
    </xf>
    <xf numFmtId="38" fontId="50" fillId="0" borderId="25" xfId="42" applyNumberFormat="1" applyFont="1" applyBorder="1" applyAlignment="1">
      <alignment horizontal="left" vertical="center"/>
    </xf>
    <xf numFmtId="0" fontId="5" fillId="0" borderId="41" xfId="69" applyFont="1" applyBorder="1" applyAlignment="1">
      <alignment horizontal="left" vertical="center"/>
    </xf>
    <xf numFmtId="17" fontId="50" fillId="0" borderId="41" xfId="69" applyNumberFormat="1" applyFont="1" applyBorder="1" applyAlignment="1">
      <alignment horizontal="left" vertical="center"/>
    </xf>
    <xf numFmtId="17" fontId="5" fillId="0" borderId="41" xfId="69" applyNumberFormat="1" applyFont="1" applyBorder="1" applyAlignment="1">
      <alignment vertical="center"/>
    </xf>
    <xf numFmtId="38" fontId="4" fillId="0" borderId="41" xfId="42" applyNumberFormat="1" applyFont="1" applyBorder="1" applyAlignment="1">
      <alignment horizontal="left" vertical="center"/>
    </xf>
    <xf numFmtId="0" fontId="4" fillId="0" borderId="30" xfId="0" quotePrefix="1" applyFont="1" applyBorder="1" applyAlignment="1">
      <alignment horizontal="left" vertical="center"/>
    </xf>
    <xf numFmtId="38" fontId="5" fillId="0" borderId="0" xfId="75" applyNumberFormat="1" applyFont="1" applyAlignment="1">
      <alignment vertical="center"/>
    </xf>
    <xf numFmtId="0" fontId="4" fillId="0" borderId="0" xfId="75" applyFont="1" applyAlignment="1">
      <alignment vertical="center"/>
    </xf>
    <xf numFmtId="0" fontId="6" fillId="0" borderId="0" xfId="75" applyFont="1" applyAlignment="1">
      <alignment vertical="center"/>
    </xf>
    <xf numFmtId="49" fontId="5" fillId="0" borderId="0" xfId="75" applyNumberFormat="1" applyFont="1" applyAlignment="1">
      <alignment vertical="center"/>
    </xf>
    <xf numFmtId="49" fontId="6" fillId="0" borderId="0" xfId="75" applyNumberFormat="1" applyFont="1" applyAlignment="1">
      <alignment vertical="center"/>
    </xf>
    <xf numFmtId="0" fontId="5" fillId="0" borderId="0" xfId="75" applyFont="1" applyAlignment="1">
      <alignment horizontal="center" vertical="center"/>
    </xf>
    <xf numFmtId="0" fontId="4" fillId="0" borderId="0" xfId="75" applyFont="1" applyAlignment="1">
      <alignment horizontal="center" vertical="center"/>
    </xf>
    <xf numFmtId="38" fontId="5" fillId="0" borderId="0" xfId="70" applyNumberFormat="1" applyFont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51" fillId="0" borderId="0" xfId="0" quotePrefix="1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1" fillId="0" borderId="0" xfId="111" applyFont="1"/>
    <xf numFmtId="0" fontId="53" fillId="0" borderId="0" xfId="111" applyFont="1" applyAlignment="1">
      <alignment horizontal="left"/>
    </xf>
    <xf numFmtId="0" fontId="53" fillId="0" borderId="0" xfId="0" applyFont="1" applyAlignment="1">
      <alignment horizontal="left"/>
    </xf>
    <xf numFmtId="0" fontId="53" fillId="0" borderId="0" xfId="68" applyFont="1" applyAlignment="1">
      <alignment horizontal="left"/>
    </xf>
    <xf numFmtId="0" fontId="54" fillId="0" borderId="0" xfId="68" applyFont="1"/>
    <xf numFmtId="2" fontId="55" fillId="0" borderId="0" xfId="68" applyNumberFormat="1" applyFont="1"/>
    <xf numFmtId="0" fontId="51" fillId="0" borderId="0" xfId="69" applyFont="1" applyAlignment="1">
      <alignment vertical="center"/>
    </xf>
    <xf numFmtId="0" fontId="51" fillId="0" borderId="0" xfId="0" applyFont="1"/>
    <xf numFmtId="0" fontId="51" fillId="0" borderId="0" xfId="0" quotePrefix="1" applyFont="1" applyAlignment="1">
      <alignment horizontal="left"/>
    </xf>
    <xf numFmtId="0" fontId="51" fillId="0" borderId="0" xfId="0" quotePrefix="1" applyFont="1" applyAlignment="1">
      <alignment horizontal="right" vertical="center"/>
    </xf>
    <xf numFmtId="0" fontId="51" fillId="0" borderId="0" xfId="69" quotePrefix="1" applyFont="1" applyAlignment="1">
      <alignment horizontal="left" vertical="center"/>
    </xf>
    <xf numFmtId="0" fontId="54" fillId="0" borderId="0" xfId="0" applyFont="1"/>
    <xf numFmtId="0" fontId="56" fillId="0" borderId="0" xfId="111" quotePrefix="1" applyFont="1" applyAlignment="1">
      <alignment horizontal="left"/>
    </xf>
    <xf numFmtId="0" fontId="57" fillId="0" borderId="0" xfId="68" applyFont="1" applyAlignment="1">
      <alignment horizontal="left"/>
    </xf>
    <xf numFmtId="0" fontId="51" fillId="0" borderId="0" xfId="71" applyFont="1" applyAlignment="1">
      <alignment vertical="center"/>
    </xf>
    <xf numFmtId="0" fontId="55" fillId="0" borderId="0" xfId="65" applyFont="1"/>
    <xf numFmtId="0" fontId="54" fillId="0" borderId="0" xfId="71" applyFont="1" applyAlignment="1">
      <alignment vertical="center"/>
    </xf>
    <xf numFmtId="0" fontId="57" fillId="0" borderId="0" xfId="68" quotePrefix="1" applyFont="1" applyAlignment="1">
      <alignment horizontal="left"/>
    </xf>
    <xf numFmtId="0" fontId="4" fillId="0" borderId="0" xfId="71" quotePrefix="1" applyFont="1" applyAlignment="1">
      <alignment horizontal="left" vertical="center"/>
    </xf>
    <xf numFmtId="0" fontId="4" fillId="0" borderId="0" xfId="71" applyFont="1" applyAlignment="1">
      <alignment vertical="center"/>
    </xf>
    <xf numFmtId="0" fontId="4" fillId="0" borderId="0" xfId="71" applyFont="1" applyAlignment="1">
      <alignment horizontal="left" vertical="center"/>
    </xf>
    <xf numFmtId="0" fontId="4" fillId="0" borderId="0" xfId="74" applyFont="1" applyAlignment="1">
      <alignment vertical="center"/>
    </xf>
    <xf numFmtId="0" fontId="4" fillId="0" borderId="0" xfId="67" applyFont="1" applyAlignment="1">
      <alignment vertical="center"/>
    </xf>
    <xf numFmtId="0" fontId="4" fillId="0" borderId="0" xfId="74" applyFont="1" applyAlignment="1">
      <alignment horizontal="left" vertical="center"/>
    </xf>
    <xf numFmtId="0" fontId="4" fillId="0" borderId="0" xfId="74" quotePrefix="1" applyFont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0" xfId="69" applyFont="1" applyAlignment="1">
      <alignment vertical="center"/>
    </xf>
    <xf numFmtId="0" fontId="5" fillId="0" borderId="0" xfId="74" applyFont="1" applyAlignment="1">
      <alignment horizontal="left" vertical="center"/>
    </xf>
    <xf numFmtId="3" fontId="5" fillId="0" borderId="29" xfId="70" applyNumberFormat="1" applyFont="1" applyBorder="1" applyAlignment="1">
      <alignment vertical="center"/>
    </xf>
    <xf numFmtId="3" fontId="4" fillId="0" borderId="22" xfId="70" applyNumberFormat="1" applyFont="1" applyBorder="1" applyAlignment="1">
      <alignment vertical="center"/>
    </xf>
    <xf numFmtId="38" fontId="5" fillId="0" borderId="45" xfId="43" applyNumberFormat="1" applyFont="1" applyFill="1" applyBorder="1" applyAlignment="1">
      <alignment vertical="center"/>
    </xf>
    <xf numFmtId="3" fontId="51" fillId="0" borderId="24" xfId="97" applyNumberFormat="1" applyFont="1" applyBorder="1" applyAlignment="1">
      <alignment horizontal="center"/>
    </xf>
    <xf numFmtId="168" fontId="51" fillId="0" borderId="24" xfId="0" applyNumberFormat="1" applyFont="1" applyBorder="1"/>
    <xf numFmtId="168" fontId="51" fillId="0" borderId="24" xfId="0" applyNumberFormat="1" applyFont="1" applyBorder="1" applyAlignment="1">
      <alignment horizontal="right"/>
    </xf>
    <xf numFmtId="168" fontId="51" fillId="0" borderId="24" xfId="97" applyNumberFormat="1" applyFont="1" applyBorder="1" applyProtection="1"/>
    <xf numFmtId="0" fontId="51" fillId="0" borderId="42" xfId="0" applyFont="1" applyBorder="1" applyAlignment="1">
      <alignment horizontal="left" vertical="center"/>
    </xf>
    <xf numFmtId="0" fontId="51" fillId="0" borderId="25" xfId="0" applyFont="1" applyBorder="1" applyAlignment="1">
      <alignment horizontal="centerContinuous" vertical="center"/>
    </xf>
    <xf numFmtId="3" fontId="4" fillId="0" borderId="42" xfId="0" applyNumberFormat="1" applyFont="1" applyBorder="1" applyAlignment="1">
      <alignment horizontal="right" vertical="center"/>
    </xf>
    <xf numFmtId="43" fontId="53" fillId="0" borderId="0" xfId="100" applyFont="1"/>
    <xf numFmtId="43" fontId="80" fillId="0" borderId="0" xfId="100" applyFont="1" applyFill="1"/>
    <xf numFmtId="43" fontId="60" fillId="0" borderId="47" xfId="100" applyFont="1" applyBorder="1"/>
    <xf numFmtId="43" fontId="53" fillId="0" borderId="48" xfId="100" applyFont="1" applyBorder="1"/>
    <xf numFmtId="43" fontId="53" fillId="0" borderId="49" xfId="100" applyFont="1" applyBorder="1"/>
    <xf numFmtId="0" fontId="58" fillId="0" borderId="22" xfId="110" applyFont="1" applyBorder="1"/>
    <xf numFmtId="9" fontId="61" fillId="0" borderId="21" xfId="110" applyNumberFormat="1" applyFont="1" applyBorder="1" applyAlignment="1">
      <alignment horizontal="center"/>
    </xf>
    <xf numFmtId="43" fontId="53" fillId="0" borderId="21" xfId="100" applyFont="1" applyBorder="1"/>
    <xf numFmtId="43" fontId="63" fillId="0" borderId="22" xfId="100" applyFont="1" applyBorder="1"/>
    <xf numFmtId="43" fontId="53" fillId="0" borderId="0" xfId="100" applyFont="1" applyBorder="1"/>
    <xf numFmtId="9" fontId="65" fillId="21" borderId="21" xfId="110" applyNumberFormat="1" applyFont="1" applyFill="1" applyBorder="1" applyAlignment="1">
      <alignment horizontal="center"/>
    </xf>
    <xf numFmtId="43" fontId="66" fillId="0" borderId="22" xfId="100" applyFont="1" applyBorder="1" applyAlignment="1">
      <alignment horizontal="center" vertical="center"/>
    </xf>
    <xf numFmtId="43" fontId="53" fillId="0" borderId="22" xfId="100" applyFont="1" applyBorder="1"/>
    <xf numFmtId="43" fontId="69" fillId="0" borderId="50" xfId="100" applyFont="1" applyBorder="1"/>
    <xf numFmtId="0" fontId="58" fillId="0" borderId="51" xfId="110" applyFont="1" applyBorder="1"/>
    <xf numFmtId="43" fontId="70" fillId="0" borderId="22" xfId="100" applyFont="1" applyBorder="1" applyAlignment="1">
      <alignment horizontal="right"/>
    </xf>
    <xf numFmtId="171" fontId="71" fillId="21" borderId="13" xfId="100" applyNumberFormat="1" applyFont="1" applyFill="1" applyBorder="1" applyProtection="1">
      <protection hidden="1"/>
    </xf>
    <xf numFmtId="43" fontId="70" fillId="0" borderId="0" xfId="100" applyFont="1" applyBorder="1"/>
    <xf numFmtId="0" fontId="61" fillId="21" borderId="52" xfId="110" applyFont="1" applyFill="1" applyBorder="1" applyAlignment="1">
      <alignment horizontal="center"/>
    </xf>
    <xf numFmtId="0" fontId="61" fillId="21" borderId="53" xfId="110" applyFont="1" applyFill="1" applyBorder="1" applyAlignment="1">
      <alignment horizontal="center"/>
    </xf>
    <xf numFmtId="43" fontId="53" fillId="0" borderId="22" xfId="100" applyFont="1" applyBorder="1" applyAlignment="1">
      <alignment horizontal="right"/>
    </xf>
    <xf numFmtId="0" fontId="61" fillId="21" borderId="54" xfId="110" applyFont="1" applyFill="1" applyBorder="1" applyAlignment="1">
      <alignment horizontal="center"/>
    </xf>
    <xf numFmtId="0" fontId="58" fillId="21" borderId="51" xfId="110" applyFont="1" applyFill="1" applyBorder="1"/>
    <xf numFmtId="43" fontId="72" fillId="0" borderId="22" xfId="100" applyFont="1" applyBorder="1" applyAlignment="1">
      <alignment horizontal="right"/>
    </xf>
    <xf numFmtId="171" fontId="71" fillId="21" borderId="17" xfId="100" applyNumberFormat="1" applyFont="1" applyFill="1" applyBorder="1"/>
    <xf numFmtId="43" fontId="72" fillId="0" borderId="0" xfId="100" applyFont="1" applyFill="1" applyBorder="1"/>
    <xf numFmtId="171" fontId="58" fillId="0" borderId="8" xfId="100" applyNumberFormat="1" applyFont="1" applyBorder="1"/>
    <xf numFmtId="170" fontId="58" fillId="0" borderId="55" xfId="110" applyNumberFormat="1" applyFont="1" applyBorder="1" applyAlignment="1">
      <alignment horizontal="center"/>
    </xf>
    <xf numFmtId="170" fontId="58" fillId="0" borderId="19" xfId="110" applyNumberFormat="1" applyFont="1" applyBorder="1" applyAlignment="1">
      <alignment horizontal="center"/>
    </xf>
    <xf numFmtId="43" fontId="73" fillId="0" borderId="22" xfId="100" applyFont="1" applyBorder="1" applyAlignment="1">
      <alignment horizontal="right"/>
    </xf>
    <xf numFmtId="174" fontId="74" fillId="21" borderId="8" xfId="100" applyNumberFormat="1" applyFont="1" applyFill="1" applyBorder="1"/>
    <xf numFmtId="170" fontId="58" fillId="0" borderId="56" xfId="110" applyNumberFormat="1" applyFont="1" applyBorder="1" applyAlignment="1">
      <alignment horizontal="center"/>
    </xf>
    <xf numFmtId="174" fontId="75" fillId="23" borderId="57" xfId="100" applyNumberFormat="1" applyFont="1" applyFill="1" applyBorder="1"/>
    <xf numFmtId="175" fontId="76" fillId="0" borderId="0" xfId="100" applyNumberFormat="1" applyFont="1" applyBorder="1"/>
    <xf numFmtId="43" fontId="78" fillId="0" borderId="22" xfId="100" applyFont="1" applyBorder="1" applyAlignment="1">
      <alignment horizontal="right"/>
    </xf>
    <xf numFmtId="171" fontId="63" fillId="0" borderId="0" xfId="100" applyNumberFormat="1" applyFont="1" applyBorder="1"/>
    <xf numFmtId="175" fontId="76" fillId="0" borderId="21" xfId="100" applyNumberFormat="1" applyFont="1" applyBorder="1"/>
    <xf numFmtId="171" fontId="63" fillId="0" borderId="21" xfId="100" applyNumberFormat="1" applyFont="1" applyBorder="1"/>
    <xf numFmtId="43" fontId="53" fillId="0" borderId="18" xfId="100" applyFont="1" applyBorder="1"/>
    <xf numFmtId="43" fontId="53" fillId="0" borderId="23" xfId="100" applyFont="1" applyBorder="1"/>
    <xf numFmtId="175" fontId="76" fillId="0" borderId="19" xfId="100" applyNumberFormat="1" applyFont="1" applyBorder="1"/>
    <xf numFmtId="171" fontId="58" fillId="0" borderId="8" xfId="100" applyNumberFormat="1" applyFont="1" applyBorder="1" applyAlignment="1">
      <alignment horizontal="right"/>
    </xf>
    <xf numFmtId="43" fontId="53" fillId="21" borderId="58" xfId="100" applyFont="1" applyFill="1" applyBorder="1"/>
    <xf numFmtId="0" fontId="12" fillId="0" borderId="0" xfId="110" applyFont="1"/>
    <xf numFmtId="17" fontId="50" fillId="0" borderId="30" xfId="0" applyNumberFormat="1" applyFont="1" applyBorder="1" applyAlignment="1">
      <alignment vertical="center"/>
    </xf>
    <xf numFmtId="0" fontId="5" fillId="0" borderId="0" xfId="7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38" fontId="9" fillId="0" borderId="23" xfId="43" applyNumberFormat="1" applyFont="1" applyFill="1" applyBorder="1" applyAlignment="1">
      <alignment horizontal="center" vertical="center"/>
    </xf>
    <xf numFmtId="38" fontId="9" fillId="0" borderId="19" xfId="43" applyNumberFormat="1" applyFont="1" applyFill="1" applyBorder="1" applyAlignment="1">
      <alignment horizontal="center" vertical="center"/>
    </xf>
    <xf numFmtId="164" fontId="4" fillId="0" borderId="8" xfId="7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4" fontId="4" fillId="0" borderId="56" xfId="70" applyNumberFormat="1" applyFont="1" applyBorder="1" applyAlignment="1">
      <alignment vertical="center"/>
    </xf>
    <xf numFmtId="0" fontId="79" fillId="0" borderId="0" xfId="70" applyFont="1" applyAlignment="1">
      <alignment vertical="center"/>
    </xf>
    <xf numFmtId="0" fontId="53" fillId="0" borderId="25" xfId="0" applyFont="1" applyBorder="1" applyAlignment="1">
      <alignment horizontal="centerContinuous" vertical="center"/>
    </xf>
    <xf numFmtId="3" fontId="53" fillId="0" borderId="24" xfId="97" applyNumberFormat="1" applyFont="1" applyBorder="1" applyAlignment="1">
      <alignment horizontal="center"/>
    </xf>
    <xf numFmtId="168" fontId="53" fillId="0" borderId="24" xfId="0" applyNumberFormat="1" applyFont="1" applyBorder="1"/>
    <xf numFmtId="168" fontId="53" fillId="0" borderId="24" xfId="0" applyNumberFormat="1" applyFont="1" applyBorder="1" applyAlignment="1">
      <alignment horizontal="right"/>
    </xf>
    <xf numFmtId="168" fontId="53" fillId="0" borderId="24" xfId="97" applyNumberFormat="1" applyFont="1" applyBorder="1" applyProtection="1"/>
    <xf numFmtId="0" fontId="4" fillId="0" borderId="28" xfId="0" applyFont="1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51" fillId="0" borderId="34" xfId="0" applyFont="1" applyBorder="1" applyAlignment="1">
      <alignment horizontal="centerContinuous" vertical="center"/>
    </xf>
    <xf numFmtId="43" fontId="64" fillId="2" borderId="8" xfId="100" applyFont="1" applyFill="1" applyBorder="1"/>
    <xf numFmtId="43" fontId="53" fillId="21" borderId="8" xfId="100" applyFont="1" applyFill="1" applyBorder="1"/>
    <xf numFmtId="43" fontId="77" fillId="0" borderId="8" xfId="100" applyFont="1" applyBorder="1"/>
    <xf numFmtId="0" fontId="4" fillId="0" borderId="0" xfId="72" applyFont="1" applyAlignment="1">
      <alignment horizontal="center"/>
    </xf>
    <xf numFmtId="0" fontId="13" fillId="0" borderId="0" xfId="70" applyFont="1" applyAlignment="1">
      <alignment horizontal="center" vertical="center"/>
    </xf>
    <xf numFmtId="0" fontId="3" fillId="0" borderId="14" xfId="70" applyFont="1" applyBorder="1" applyAlignment="1" applyProtection="1">
      <alignment horizontal="center" vertical="center"/>
      <protection locked="0"/>
    </xf>
    <xf numFmtId="0" fontId="3" fillId="0" borderId="15" xfId="70" applyFont="1" applyBorder="1" applyAlignment="1" applyProtection="1">
      <alignment horizontal="center" vertical="center"/>
      <protection locked="0"/>
    </xf>
    <xf numFmtId="38" fontId="9" fillId="0" borderId="68" xfId="43" applyNumberFormat="1" applyFont="1" applyFill="1" applyBorder="1" applyAlignment="1">
      <alignment horizontal="center" vertical="center"/>
    </xf>
    <xf numFmtId="38" fontId="9" fillId="0" borderId="37" xfId="43" applyNumberFormat="1" applyFont="1" applyFill="1" applyBorder="1" applyAlignment="1">
      <alignment horizontal="center" vertical="center"/>
    </xf>
    <xf numFmtId="3" fontId="5" fillId="0" borderId="32" xfId="70" applyNumberFormat="1" applyFont="1" applyBorder="1" applyAlignment="1">
      <alignment horizontal="center" vertical="center"/>
    </xf>
    <xf numFmtId="3" fontId="5" fillId="0" borderId="34" xfId="70" applyNumberFormat="1" applyFont="1" applyBorder="1" applyAlignment="1">
      <alignment horizontal="center" vertical="center"/>
    </xf>
    <xf numFmtId="3" fontId="5" fillId="0" borderId="27" xfId="70" applyNumberFormat="1" applyFont="1" applyBorder="1" applyAlignment="1">
      <alignment horizontal="center" vertical="center"/>
    </xf>
    <xf numFmtId="3" fontId="5" fillId="0" borderId="26" xfId="70" applyNumberFormat="1" applyFont="1" applyBorder="1" applyAlignment="1">
      <alignment horizontal="center" vertical="center"/>
    </xf>
    <xf numFmtId="0" fontId="3" fillId="0" borderId="18" xfId="70" applyFont="1" applyBorder="1" applyAlignment="1" applyProtection="1">
      <alignment horizontal="center" vertical="center"/>
      <protection locked="0"/>
    </xf>
    <xf numFmtId="0" fontId="3" fillId="0" borderId="19" xfId="7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49" fontId="5" fillId="0" borderId="69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3" fontId="66" fillId="21" borderId="72" xfId="100" applyFont="1" applyFill="1" applyBorder="1" applyAlignment="1">
      <alignment horizontal="center"/>
    </xf>
    <xf numFmtId="43" fontId="66" fillId="21" borderId="3" xfId="100" applyFont="1" applyFill="1" applyBorder="1" applyAlignment="1">
      <alignment horizontal="center"/>
    </xf>
    <xf numFmtId="0" fontId="64" fillId="21" borderId="72" xfId="110" applyFont="1" applyFill="1" applyBorder="1" applyAlignment="1">
      <alignment horizontal="center"/>
    </xf>
    <xf numFmtId="0" fontId="64" fillId="21" borderId="73" xfId="110" applyFont="1" applyFill="1" applyBorder="1" applyAlignment="1">
      <alignment horizontal="center"/>
    </xf>
    <xf numFmtId="43" fontId="62" fillId="0" borderId="22" xfId="100" applyFont="1" applyBorder="1" applyAlignment="1">
      <alignment horizontal="left"/>
    </xf>
    <xf numFmtId="43" fontId="62" fillId="0" borderId="0" xfId="100" applyFont="1" applyBorder="1" applyAlignment="1">
      <alignment horizontal="left"/>
    </xf>
    <xf numFmtId="43" fontId="66" fillId="0" borderId="0" xfId="100" applyFont="1" applyBorder="1" applyAlignment="1">
      <alignment vertical="center"/>
    </xf>
    <xf numFmtId="43" fontId="64" fillId="0" borderId="22" xfId="100" applyFont="1" applyBorder="1" applyAlignment="1">
      <alignment horizontal="center"/>
    </xf>
    <xf numFmtId="43" fontId="64" fillId="0" borderId="0" xfId="100" applyFont="1" applyBorder="1" applyAlignment="1">
      <alignment horizontal="center"/>
    </xf>
    <xf numFmtId="43" fontId="64" fillId="0" borderId="21" xfId="100" applyFont="1" applyBorder="1" applyAlignment="1">
      <alignment horizontal="center"/>
    </xf>
    <xf numFmtId="0" fontId="58" fillId="0" borderId="22" xfId="110" applyFont="1" applyBorder="1"/>
    <xf numFmtId="0" fontId="58" fillId="0" borderId="21" xfId="110" applyFont="1" applyBorder="1"/>
    <xf numFmtId="38" fontId="4" fillId="0" borderId="30" xfId="97" applyNumberFormat="1" applyFont="1" applyBorder="1" applyAlignment="1">
      <alignment horizontal="left" vertical="center"/>
    </xf>
    <xf numFmtId="0" fontId="5" fillId="0" borderId="38" xfId="70" applyFont="1" applyBorder="1" applyAlignment="1">
      <alignment horizontal="center" vertical="center"/>
    </xf>
    <xf numFmtId="0" fontId="4" fillId="0" borderId="32" xfId="70" applyFont="1" applyBorder="1" applyAlignment="1">
      <alignment vertical="center"/>
    </xf>
    <xf numFmtId="0" fontId="4" fillId="0" borderId="28" xfId="70" applyFont="1" applyBorder="1" applyAlignment="1">
      <alignment vertical="center"/>
    </xf>
    <xf numFmtId="2" fontId="4" fillId="0" borderId="28" xfId="70" applyNumberFormat="1" applyFont="1" applyBorder="1" applyAlignment="1">
      <alignment vertical="center"/>
    </xf>
    <xf numFmtId="3" fontId="4" fillId="0" borderId="14" xfId="70" applyNumberFormat="1" applyFont="1" applyBorder="1" applyAlignment="1">
      <alignment vertical="center"/>
    </xf>
    <xf numFmtId="4" fontId="4" fillId="0" borderId="15" xfId="70" applyNumberFormat="1" applyFont="1" applyBorder="1" applyAlignment="1">
      <alignment vertical="center"/>
    </xf>
    <xf numFmtId="0" fontId="4" fillId="0" borderId="39" xfId="70" applyFont="1" applyBorder="1" applyAlignment="1">
      <alignment vertical="center"/>
    </xf>
    <xf numFmtId="0" fontId="4" fillId="0" borderId="36" xfId="70" applyFont="1" applyBorder="1" applyAlignment="1">
      <alignment vertical="center"/>
    </xf>
    <xf numFmtId="0" fontId="4" fillId="0" borderId="30" xfId="70" applyFont="1" applyBorder="1" applyAlignment="1">
      <alignment vertical="center"/>
    </xf>
    <xf numFmtId="173" fontId="5" fillId="0" borderId="30" xfId="43" applyNumberFormat="1" applyFont="1" applyFill="1" applyBorder="1" applyAlignment="1">
      <alignment horizontal="center" vertical="center"/>
    </xf>
    <xf numFmtId="170" fontId="5" fillId="0" borderId="30" xfId="70" applyNumberFormat="1" applyFont="1" applyBorder="1" applyAlignment="1">
      <alignment horizontal="center" vertical="center"/>
    </xf>
    <xf numFmtId="4" fontId="4" fillId="0" borderId="21" xfId="70" applyNumberFormat="1" applyFont="1" applyBorder="1" applyAlignment="1">
      <alignment vertical="center"/>
    </xf>
    <xf numFmtId="2" fontId="5" fillId="0" borderId="30" xfId="70" quotePrefix="1" applyNumberFormat="1" applyFont="1" applyBorder="1" applyAlignment="1">
      <alignment horizontal="center" vertical="center"/>
    </xf>
    <xf numFmtId="0" fontId="4" fillId="0" borderId="29" xfId="70" applyFont="1" applyBorder="1" applyAlignment="1">
      <alignment horizontal="left" vertical="center"/>
    </xf>
    <xf numFmtId="40" fontId="4" fillId="0" borderId="63" xfId="43" applyFont="1" applyFill="1" applyBorder="1" applyAlignment="1">
      <alignment vertical="center"/>
    </xf>
    <xf numFmtId="2" fontId="5" fillId="22" borderId="18" xfId="70" quotePrefix="1" applyNumberFormat="1" applyFont="1" applyFill="1" applyBorder="1" applyAlignment="1">
      <alignment vertical="center"/>
    </xf>
    <xf numFmtId="2" fontId="5" fillId="22" borderId="23" xfId="70" applyNumberFormat="1" applyFont="1" applyFill="1" applyBorder="1" applyAlignment="1">
      <alignment vertical="center"/>
    </xf>
    <xf numFmtId="0" fontId="79" fillId="0" borderId="64" xfId="70" applyFont="1" applyBorder="1" applyAlignment="1">
      <alignment vertical="center"/>
    </xf>
    <xf numFmtId="38" fontId="9" fillId="0" borderId="46" xfId="43" applyNumberFormat="1" applyFont="1" applyFill="1" applyBorder="1" applyAlignment="1">
      <alignment vertical="center"/>
    </xf>
    <xf numFmtId="40" fontId="9" fillId="0" borderId="65" xfId="43" applyFont="1" applyFill="1" applyBorder="1" applyAlignment="1">
      <alignment vertical="center"/>
    </xf>
    <xf numFmtId="2" fontId="5" fillId="22" borderId="18" xfId="70" quotePrefix="1" applyNumberFormat="1" applyFont="1" applyFill="1" applyBorder="1" applyAlignment="1">
      <alignment horizontal="left" vertical="center"/>
    </xf>
    <xf numFmtId="2" fontId="5" fillId="22" borderId="23" xfId="70" quotePrefix="1" applyNumberFormat="1" applyFont="1" applyFill="1" applyBorder="1" applyAlignment="1">
      <alignment horizontal="left" vertical="center"/>
    </xf>
    <xf numFmtId="2" fontId="5" fillId="22" borderId="19" xfId="70" quotePrefix="1" applyNumberFormat="1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/>
    </xf>
    <xf numFmtId="0" fontId="4" fillId="0" borderId="42" xfId="0" quotePrefix="1" applyFont="1" applyBorder="1" applyAlignment="1">
      <alignment horizontal="left" vertical="center"/>
    </xf>
    <xf numFmtId="0" fontId="4" fillId="0" borderId="31" xfId="0" applyFont="1" applyBorder="1" applyAlignment="1">
      <alignment horizontal="centerContinuous" vertical="center"/>
    </xf>
    <xf numFmtId="0" fontId="5" fillId="0" borderId="28" xfId="0" applyFont="1" applyBorder="1" applyAlignment="1">
      <alignment horizontal="left" vertical="center"/>
    </xf>
    <xf numFmtId="0" fontId="4" fillId="0" borderId="43" xfId="0" quotePrefix="1" applyFont="1" applyBorder="1" applyAlignment="1">
      <alignment horizontal="left" vertical="center"/>
    </xf>
    <xf numFmtId="0" fontId="5" fillId="0" borderId="70" xfId="112" applyFont="1" applyBorder="1" applyAlignment="1">
      <alignment horizontal="center" vertical="center"/>
    </xf>
    <xf numFmtId="0" fontId="5" fillId="0" borderId="34" xfId="112" applyFont="1" applyBorder="1" applyAlignment="1">
      <alignment horizontal="center" vertical="center"/>
    </xf>
    <xf numFmtId="0" fontId="5" fillId="0" borderId="44" xfId="0" applyFont="1" applyBorder="1" applyAlignment="1">
      <alignment horizontal="centerContinuous" vertical="center"/>
    </xf>
    <xf numFmtId="0" fontId="4" fillId="0" borderId="43" xfId="0" applyFont="1" applyBorder="1" applyAlignment="1">
      <alignment horizontal="left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3" fontId="4" fillId="0" borderId="32" xfId="0" applyNumberFormat="1" applyFont="1" applyBorder="1" applyAlignment="1">
      <alignment horizontal="right" vertical="center"/>
    </xf>
    <xf numFmtId="3" fontId="4" fillId="0" borderId="34" xfId="0" applyNumberFormat="1" applyFont="1" applyBorder="1" applyAlignment="1">
      <alignment vertical="center"/>
    </xf>
    <xf numFmtId="3" fontId="4" fillId="0" borderId="40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3" fontId="4" fillId="0" borderId="35" xfId="0" applyNumberFormat="1" applyFont="1" applyBorder="1" applyAlignment="1">
      <alignment vertical="center"/>
    </xf>
    <xf numFmtId="4" fontId="4" fillId="0" borderId="40" xfId="0" applyNumberFormat="1" applyFont="1" applyBorder="1" applyAlignment="1">
      <alignment horizontal="center" vertical="center"/>
    </xf>
    <xf numFmtId="0" fontId="4" fillId="0" borderId="25" xfId="112" applyFont="1" applyBorder="1" applyAlignment="1">
      <alignment vertical="center"/>
    </xf>
    <xf numFmtId="0" fontId="4" fillId="0" borderId="25" xfId="112" applyFont="1" applyBorder="1" applyAlignment="1">
      <alignment horizontal="left" vertical="center"/>
    </xf>
    <xf numFmtId="0" fontId="4" fillId="0" borderId="25" xfId="112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5" xfId="112" applyFont="1" applyBorder="1" applyAlignment="1">
      <alignment horizontal="left" vertical="center"/>
    </xf>
    <xf numFmtId="3" fontId="5" fillId="0" borderId="42" xfId="0" applyNumberFormat="1" applyFont="1" applyBorder="1" applyAlignment="1">
      <alignment horizontal="right" vertical="center"/>
    </xf>
    <xf numFmtId="4" fontId="5" fillId="0" borderId="40" xfId="0" applyNumberFormat="1" applyFont="1" applyBorder="1" applyAlignment="1">
      <alignment horizontal="center" vertical="center"/>
    </xf>
    <xf numFmtId="0" fontId="4" fillId="0" borderId="26" xfId="112" applyFont="1" applyBorder="1" applyAlignment="1">
      <alignment vertical="center"/>
    </xf>
    <xf numFmtId="3" fontId="4" fillId="0" borderId="28" xfId="0" applyNumberFormat="1" applyFont="1" applyBorder="1" applyAlignment="1">
      <alignment horizontal="right" vertical="center"/>
    </xf>
    <xf numFmtId="0" fontId="4" fillId="0" borderId="35" xfId="112" applyFont="1" applyBorder="1" applyAlignment="1">
      <alignment vertical="center"/>
    </xf>
    <xf numFmtId="3" fontId="5" fillId="0" borderId="28" xfId="0" applyNumberFormat="1" applyFont="1" applyBorder="1" applyAlignment="1">
      <alignment horizontal="right" vertical="center"/>
    </xf>
    <xf numFmtId="0" fontId="5" fillId="0" borderId="28" xfId="112" applyFont="1" applyBorder="1" applyAlignment="1">
      <alignment vertical="center"/>
    </xf>
    <xf numFmtId="0" fontId="4" fillId="0" borderId="26" xfId="112" applyFont="1" applyBorder="1" applyAlignment="1">
      <alignment horizontal="left" vertical="center"/>
    </xf>
    <xf numFmtId="0" fontId="4" fillId="0" borderId="35" xfId="112" applyFont="1" applyBorder="1" applyAlignment="1">
      <alignment horizontal="left" vertical="center"/>
    </xf>
    <xf numFmtId="0" fontId="5" fillId="0" borderId="26" xfId="112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center" vertical="center"/>
    </xf>
    <xf numFmtId="0" fontId="5" fillId="0" borderId="25" xfId="112" applyFont="1" applyBorder="1" applyAlignment="1">
      <alignment horizontal="center" vertical="center"/>
    </xf>
    <xf numFmtId="0" fontId="4" fillId="0" borderId="27" xfId="108" applyFont="1" applyBorder="1" applyAlignment="1">
      <alignment horizontal="left"/>
    </xf>
    <xf numFmtId="0" fontId="4" fillId="0" borderId="26" xfId="112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right" vertical="center"/>
    </xf>
    <xf numFmtId="3" fontId="4" fillId="0" borderId="26" xfId="0" applyNumberFormat="1" applyFont="1" applyBorder="1" applyAlignment="1">
      <alignment vertical="center"/>
    </xf>
    <xf numFmtId="0" fontId="82" fillId="0" borderId="23" xfId="109" applyFont="1" applyBorder="1" applyAlignment="1">
      <alignment horizontal="center" vertical="center"/>
    </xf>
    <xf numFmtId="0" fontId="82" fillId="0" borderId="0" xfId="109" applyFont="1" applyAlignment="1">
      <alignment horizontal="center" vertical="center"/>
    </xf>
    <xf numFmtId="0" fontId="82" fillId="0" borderId="0" xfId="109" applyFont="1" applyAlignment="1">
      <alignment vertical="center"/>
    </xf>
    <xf numFmtId="0" fontId="83" fillId="0" borderId="0" xfId="0" applyFont="1" applyAlignment="1">
      <alignment vertical="center"/>
    </xf>
    <xf numFmtId="3" fontId="83" fillId="0" borderId="0" xfId="0" applyNumberFormat="1" applyFont="1" applyAlignment="1">
      <alignment vertical="center"/>
    </xf>
    <xf numFmtId="3" fontId="83" fillId="0" borderId="0" xfId="0" applyNumberFormat="1" applyFont="1" applyAlignment="1">
      <alignment horizontal="right" vertical="center"/>
    </xf>
    <xf numFmtId="0" fontId="83" fillId="0" borderId="14" xfId="112" quotePrefix="1" applyFont="1" applyBorder="1" applyAlignment="1">
      <alignment horizontal="left" vertical="center"/>
    </xf>
    <xf numFmtId="0" fontId="84" fillId="0" borderId="16" xfId="112" applyFont="1" applyBorder="1" applyAlignment="1">
      <alignment horizontal="centerContinuous" vertical="center"/>
    </xf>
    <xf numFmtId="38" fontId="85" fillId="24" borderId="32" xfId="0" applyNumberFormat="1" applyFont="1" applyFill="1" applyBorder="1" applyAlignment="1">
      <alignment horizontal="left" vertical="center"/>
    </xf>
    <xf numFmtId="0" fontId="85" fillId="24" borderId="33" xfId="0" applyFont="1" applyFill="1" applyBorder="1" applyAlignment="1">
      <alignment horizontal="left" vertical="center"/>
    </xf>
    <xf numFmtId="0" fontId="83" fillId="0" borderId="59" xfId="112" quotePrefix="1" applyFont="1" applyBorder="1" applyAlignment="1">
      <alignment horizontal="left" vertical="center"/>
    </xf>
    <xf numFmtId="0" fontId="85" fillId="0" borderId="16" xfId="112" applyFont="1" applyBorder="1" applyAlignment="1">
      <alignment horizontal="center" vertical="center"/>
    </xf>
    <xf numFmtId="0" fontId="85" fillId="0" borderId="15" xfId="112" applyFont="1" applyBorder="1" applyAlignment="1">
      <alignment horizontal="center" vertical="center"/>
    </xf>
    <xf numFmtId="0" fontId="85" fillId="0" borderId="0" xfId="112" applyFont="1" applyAlignment="1">
      <alignment horizontal="center" vertical="center"/>
    </xf>
    <xf numFmtId="0" fontId="83" fillId="0" borderId="27" xfId="112" quotePrefix="1" applyFont="1" applyBorder="1" applyAlignment="1">
      <alignment horizontal="left" vertical="center"/>
    </xf>
    <xf numFmtId="0" fontId="86" fillId="0" borderId="25" xfId="112" applyFont="1" applyBorder="1" applyAlignment="1">
      <alignment horizontal="centerContinuous" vertical="center"/>
    </xf>
    <xf numFmtId="38" fontId="85" fillId="0" borderId="27" xfId="112" applyNumberFormat="1" applyFont="1" applyBorder="1" applyAlignment="1">
      <alignment horizontal="left" vertical="center"/>
    </xf>
    <xf numFmtId="0" fontId="82" fillId="0" borderId="25" xfId="112" quotePrefix="1" applyFont="1" applyBorder="1" applyAlignment="1">
      <alignment horizontal="center" vertical="center"/>
    </xf>
    <xf numFmtId="38" fontId="85" fillId="0" borderId="25" xfId="101" applyNumberFormat="1" applyFont="1" applyFill="1" applyBorder="1" applyAlignment="1">
      <alignment vertical="center"/>
    </xf>
    <xf numFmtId="0" fontId="86" fillId="0" borderId="25" xfId="112" applyFont="1" applyBorder="1" applyAlignment="1">
      <alignment vertical="center"/>
    </xf>
    <xf numFmtId="0" fontId="85" fillId="0" borderId="25" xfId="112" applyFont="1" applyBorder="1" applyAlignment="1">
      <alignment horizontal="right" vertical="center"/>
    </xf>
    <xf numFmtId="0" fontId="87" fillId="0" borderId="60" xfId="112" applyFont="1" applyBorder="1" applyAlignment="1">
      <alignment horizontal="left" vertical="center"/>
    </xf>
    <xf numFmtId="38" fontId="85" fillId="0" borderId="61" xfId="112" applyNumberFormat="1" applyFont="1" applyBorder="1" applyAlignment="1">
      <alignment horizontal="center" vertical="center"/>
    </xf>
    <xf numFmtId="38" fontId="85" fillId="0" borderId="26" xfId="112" applyNumberFormat="1" applyFont="1" applyBorder="1" applyAlignment="1">
      <alignment horizontal="center" vertical="center"/>
    </xf>
    <xf numFmtId="38" fontId="83" fillId="0" borderId="0" xfId="101" applyNumberFormat="1" applyFont="1" applyFill="1" applyBorder="1" applyAlignment="1">
      <alignment horizontal="centerContinuous" vertical="center"/>
    </xf>
    <xf numFmtId="0" fontId="83" fillId="0" borderId="27" xfId="112" applyFont="1" applyBorder="1" applyAlignment="1">
      <alignment horizontal="left" vertical="center"/>
    </xf>
    <xf numFmtId="0" fontId="83" fillId="0" borderId="25" xfId="112" quotePrefix="1" applyFont="1" applyBorder="1" applyAlignment="1">
      <alignment horizontal="center" vertical="center"/>
    </xf>
    <xf numFmtId="0" fontId="83" fillId="0" borderId="61" xfId="112" quotePrefix="1" applyFont="1" applyBorder="1" applyAlignment="1">
      <alignment horizontal="left" vertical="center"/>
    </xf>
    <xf numFmtId="38" fontId="83" fillId="0" borderId="25" xfId="112" applyNumberFormat="1" applyFont="1" applyBorder="1" applyAlignment="1">
      <alignment vertical="center"/>
    </xf>
    <xf numFmtId="0" fontId="83" fillId="0" borderId="25" xfId="112" applyFont="1" applyBorder="1" applyAlignment="1">
      <alignment horizontal="right" vertical="center"/>
    </xf>
    <xf numFmtId="0" fontId="83" fillId="0" borderId="60" xfId="112" quotePrefix="1" applyFont="1" applyBorder="1" applyAlignment="1">
      <alignment horizontal="left" vertical="center"/>
    </xf>
    <xf numFmtId="38" fontId="83" fillId="0" borderId="25" xfId="101" applyNumberFormat="1" applyFont="1" applyFill="1" applyBorder="1" applyAlignment="1">
      <alignment horizontal="center" vertical="center"/>
    </xf>
    <xf numFmtId="38" fontId="83" fillId="0" borderId="26" xfId="101" applyNumberFormat="1" applyFont="1" applyFill="1" applyBorder="1" applyAlignment="1">
      <alignment horizontal="left" vertical="center"/>
    </xf>
    <xf numFmtId="38" fontId="83" fillId="0" borderId="0" xfId="101" applyNumberFormat="1" applyFont="1" applyFill="1" applyBorder="1" applyAlignment="1">
      <alignment horizontal="center" vertical="center"/>
    </xf>
    <xf numFmtId="0" fontId="83" fillId="0" borderId="27" xfId="0" quotePrefix="1" applyFont="1" applyBorder="1" applyAlignment="1">
      <alignment horizontal="left" vertical="center"/>
    </xf>
    <xf numFmtId="0" fontId="83" fillId="0" borderId="36" xfId="0" quotePrefix="1" applyFont="1" applyBorder="1" applyAlignment="1">
      <alignment horizontal="left" vertical="center"/>
    </xf>
    <xf numFmtId="0" fontId="86" fillId="0" borderId="23" xfId="112" applyFont="1" applyBorder="1" applyAlignment="1">
      <alignment horizontal="centerContinuous" vertical="center"/>
    </xf>
    <xf numFmtId="0" fontId="83" fillId="0" borderId="36" xfId="0" applyFont="1" applyBorder="1" applyAlignment="1">
      <alignment horizontal="left" vertical="center"/>
    </xf>
    <xf numFmtId="0" fontId="83" fillId="0" borderId="23" xfId="112" applyFont="1" applyBorder="1" applyAlignment="1">
      <alignment horizontal="center" vertical="center"/>
    </xf>
    <xf numFmtId="38" fontId="83" fillId="0" borderId="69" xfId="101" applyNumberFormat="1" applyFont="1" applyFill="1" applyBorder="1" applyAlignment="1">
      <alignment horizontal="center" vertical="center"/>
    </xf>
    <xf numFmtId="38" fontId="83" fillId="0" borderId="30" xfId="101" applyNumberFormat="1" applyFont="1" applyFill="1" applyBorder="1" applyAlignment="1">
      <alignment horizontal="center" vertical="center"/>
    </xf>
    <xf numFmtId="38" fontId="83" fillId="0" borderId="71" xfId="101" applyNumberFormat="1" applyFont="1" applyFill="1" applyBorder="1" applyAlignment="1">
      <alignment horizontal="center" vertical="center"/>
    </xf>
    <xf numFmtId="0" fontId="83" fillId="0" borderId="62" xfId="112" quotePrefix="1" applyFont="1" applyBorder="1" applyAlignment="1">
      <alignment horizontal="left" vertical="center"/>
    </xf>
    <xf numFmtId="38" fontId="83" fillId="0" borderId="37" xfId="101" applyNumberFormat="1" applyFont="1" applyFill="1" applyBorder="1" applyAlignment="1">
      <alignment horizontal="center" vertical="center"/>
    </xf>
    <xf numFmtId="0" fontId="83" fillId="0" borderId="28" xfId="0" quotePrefix="1" applyFont="1" applyBorder="1" applyAlignment="1">
      <alignment horizontal="center" vertical="center"/>
    </xf>
    <xf numFmtId="0" fontId="83" fillId="0" borderId="0" xfId="0" applyFont="1" applyAlignment="1">
      <alignment horizontal="left" vertical="center"/>
    </xf>
    <xf numFmtId="0" fontId="85" fillId="0" borderId="0" xfId="0" applyFont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83" fillId="0" borderId="28" xfId="0" applyFont="1" applyBorder="1" applyAlignment="1">
      <alignment horizontal="left" vertical="center"/>
    </xf>
    <xf numFmtId="3" fontId="83" fillId="0" borderId="0" xfId="0" quotePrefix="1" applyNumberFormat="1" applyFont="1" applyAlignment="1">
      <alignment horizontal="left" vertical="center"/>
    </xf>
    <xf numFmtId="0" fontId="83" fillId="0" borderId="13" xfId="0" applyFont="1" applyBorder="1" applyAlignment="1">
      <alignment horizontal="center" vertical="center"/>
    </xf>
    <xf numFmtId="0" fontId="83" fillId="0" borderId="16" xfId="0" applyFont="1" applyBorder="1" applyAlignment="1">
      <alignment horizontal="centerContinuous" vertical="center"/>
    </xf>
    <xf numFmtId="0" fontId="83" fillId="0" borderId="16" xfId="0" applyFont="1" applyBorder="1" applyAlignment="1">
      <alignment horizontal="center" vertical="center"/>
    </xf>
    <xf numFmtId="0" fontId="83" fillId="0" borderId="14" xfId="0" applyFont="1" applyBorder="1" applyAlignment="1" applyProtection="1">
      <alignment horizontal="centerContinuous" vertical="center"/>
      <protection locked="0"/>
    </xf>
    <xf numFmtId="0" fontId="83" fillId="0" borderId="15" xfId="0" applyFont="1" applyBorder="1" applyAlignment="1" applyProtection="1">
      <alignment horizontal="centerContinuous" vertical="center"/>
      <protection locked="0"/>
    </xf>
    <xf numFmtId="0" fontId="83" fillId="0" borderId="14" xfId="0" quotePrefix="1" applyFont="1" applyBorder="1" applyAlignment="1" applyProtection="1">
      <alignment horizontal="centerContinuous" vertical="center"/>
      <protection locked="0"/>
    </xf>
    <xf numFmtId="0" fontId="83" fillId="0" borderId="15" xfId="0" applyFont="1" applyBorder="1" applyAlignment="1">
      <alignment horizontal="centerContinuous" vertical="center"/>
    </xf>
    <xf numFmtId="0" fontId="83" fillId="0" borderId="15" xfId="0" applyFont="1" applyBorder="1" applyAlignment="1">
      <alignment horizontal="center" vertical="center"/>
    </xf>
    <xf numFmtId="0" fontId="83" fillId="0" borderId="17" xfId="0" applyFont="1" applyBorder="1" applyAlignment="1">
      <alignment horizontal="center" vertical="center"/>
    </xf>
    <xf numFmtId="0" fontId="83" fillId="0" borderId="23" xfId="0" applyFont="1" applyBorder="1" applyAlignment="1">
      <alignment vertical="center"/>
    </xf>
    <xf numFmtId="0" fontId="83" fillId="0" borderId="29" xfId="0" quotePrefix="1" applyFont="1" applyBorder="1" applyAlignment="1">
      <alignment horizontal="center" vertical="center"/>
    </xf>
    <xf numFmtId="0" fontId="83" fillId="0" borderId="8" xfId="0" applyFont="1" applyBorder="1" applyAlignment="1">
      <alignment horizontal="center" vertical="center"/>
    </xf>
    <xf numFmtId="0" fontId="83" fillId="0" borderId="19" xfId="0" applyFont="1" applyBorder="1" applyAlignment="1">
      <alignment horizontal="right" vertical="center"/>
    </xf>
    <xf numFmtId="0" fontId="83" fillId="0" borderId="0" xfId="0" applyFont="1" applyAlignment="1">
      <alignment horizontal="right" vertical="center"/>
    </xf>
    <xf numFmtId="0" fontId="83" fillId="0" borderId="40" xfId="0" applyFont="1" applyBorder="1" applyAlignment="1">
      <alignment horizontal="center" vertical="center"/>
    </xf>
    <xf numFmtId="0" fontId="85" fillId="0" borderId="25" xfId="0" applyFont="1" applyBorder="1" applyAlignment="1">
      <alignment horizontal="left" vertical="center"/>
    </xf>
    <xf numFmtId="0" fontId="83" fillId="0" borderId="25" xfId="0" quotePrefix="1" applyFont="1" applyBorder="1" applyAlignment="1">
      <alignment horizontal="left" vertical="center"/>
    </xf>
    <xf numFmtId="0" fontId="83" fillId="0" borderId="24" xfId="0" applyFont="1" applyBorder="1" applyAlignment="1">
      <alignment horizontal="center" vertical="center"/>
    </xf>
    <xf numFmtId="37" fontId="83" fillId="0" borderId="25" xfId="0" applyNumberFormat="1" applyFont="1" applyBorder="1" applyAlignment="1">
      <alignment vertical="center"/>
    </xf>
    <xf numFmtId="37" fontId="83" fillId="0" borderId="27" xfId="0" applyNumberFormat="1" applyFont="1" applyBorder="1" applyAlignment="1">
      <alignment vertical="center"/>
    </xf>
    <xf numFmtId="37" fontId="83" fillId="0" borderId="24" xfId="0" applyNumberFormat="1" applyFont="1" applyBorder="1" applyAlignment="1">
      <alignment vertical="center"/>
    </xf>
    <xf numFmtId="37" fontId="83" fillId="0" borderId="0" xfId="0" applyNumberFormat="1" applyFont="1" applyAlignment="1">
      <alignment vertical="center"/>
    </xf>
    <xf numFmtId="38" fontId="83" fillId="0" borderId="0" xfId="97" applyNumberFormat="1" applyFont="1" applyAlignment="1">
      <alignment vertical="center"/>
    </xf>
    <xf numFmtId="0" fontId="85" fillId="0" borderId="40" xfId="0" applyFont="1" applyBorder="1" applyAlignment="1">
      <alignment horizontal="center" vertical="center"/>
    </xf>
    <xf numFmtId="0" fontId="85" fillId="0" borderId="25" xfId="0" quotePrefix="1" applyFont="1" applyBorder="1" applyAlignment="1">
      <alignment horizontal="left" vertical="center"/>
    </xf>
    <xf numFmtId="0" fontId="85" fillId="0" borderId="24" xfId="0" applyFont="1" applyBorder="1" applyAlignment="1">
      <alignment horizontal="center" vertical="center"/>
    </xf>
    <xf numFmtId="37" fontId="85" fillId="0" borderId="25" xfId="0" applyNumberFormat="1" applyFont="1" applyBorder="1" applyAlignment="1">
      <alignment vertical="center"/>
    </xf>
    <xf numFmtId="37" fontId="85" fillId="0" borderId="27" xfId="0" applyNumberFormat="1" applyFont="1" applyBorder="1" applyAlignment="1">
      <alignment vertical="center"/>
    </xf>
    <xf numFmtId="37" fontId="85" fillId="0" borderId="24" xfId="0" applyNumberFormat="1" applyFont="1" applyBorder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38" fontId="85" fillId="0" borderId="0" xfId="97" applyNumberFormat="1" applyFont="1" applyAlignment="1">
      <alignment vertical="center"/>
    </xf>
    <xf numFmtId="0" fontId="83" fillId="0" borderId="25" xfId="0" applyFont="1" applyBorder="1" applyAlignment="1">
      <alignment horizontal="left" vertical="center"/>
    </xf>
    <xf numFmtId="39" fontId="83" fillId="0" borderId="25" xfId="0" applyNumberFormat="1" applyFont="1" applyBorder="1" applyAlignment="1">
      <alignment vertical="center"/>
    </xf>
    <xf numFmtId="39" fontId="83" fillId="0" borderId="27" xfId="0" applyNumberFormat="1" applyFont="1" applyBorder="1" applyAlignment="1">
      <alignment vertical="center"/>
    </xf>
    <xf numFmtId="39" fontId="83" fillId="0" borderId="24" xfId="0" applyNumberFormat="1" applyFont="1" applyBorder="1" applyAlignment="1">
      <alignment vertical="center"/>
    </xf>
    <xf numFmtId="0" fontId="83" fillId="0" borderId="25" xfId="0" quotePrefix="1" applyFont="1" applyBorder="1" applyAlignment="1">
      <alignment horizontal="center" vertical="center"/>
    </xf>
    <xf numFmtId="2" fontId="83" fillId="0" borderId="24" xfId="0" applyNumberFormat="1" applyFont="1" applyBorder="1" applyAlignment="1">
      <alignment horizontal="center" vertical="center"/>
    </xf>
    <xf numFmtId="39" fontId="83" fillId="0" borderId="24" xfId="0" applyNumberFormat="1" applyFont="1" applyBorder="1" applyAlignment="1">
      <alignment horizontal="center" vertical="center"/>
    </xf>
    <xf numFmtId="166" fontId="83" fillId="0" borderId="24" xfId="0" applyNumberFormat="1" applyFont="1" applyBorder="1" applyAlignment="1">
      <alignment horizontal="center" vertical="center"/>
    </xf>
    <xf numFmtId="0" fontId="83" fillId="0" borderId="27" xfId="0" applyFont="1" applyBorder="1" applyAlignment="1">
      <alignment horizontal="left" vertical="center"/>
    </xf>
    <xf numFmtId="0" fontId="83" fillId="0" borderId="25" xfId="0" applyFont="1" applyBorder="1" applyAlignment="1">
      <alignment horizontal="center" vertical="center"/>
    </xf>
    <xf numFmtId="39" fontId="83" fillId="0" borderId="24" xfId="0" applyNumberFormat="1" applyFont="1" applyBorder="1" applyAlignment="1">
      <alignment horizontal="right" vertical="center"/>
    </xf>
    <xf numFmtId="0" fontId="83" fillId="0" borderId="26" xfId="0" applyFont="1" applyBorder="1" applyAlignment="1">
      <alignment horizontal="center" vertical="center"/>
    </xf>
    <xf numFmtId="0" fontId="85" fillId="0" borderId="27" xfId="0" applyFont="1" applyBorder="1" applyAlignment="1">
      <alignment horizontal="left" vertical="center"/>
    </xf>
    <xf numFmtId="0" fontId="85" fillId="0" borderId="26" xfId="0" applyFont="1" applyBorder="1" applyAlignment="1">
      <alignment horizontal="center" vertical="center"/>
    </xf>
    <xf numFmtId="39" fontId="85" fillId="0" borderId="24" xfId="0" applyNumberFormat="1" applyFont="1" applyBorder="1" applyAlignment="1">
      <alignment vertical="center"/>
    </xf>
    <xf numFmtId="39" fontId="83" fillId="0" borderId="0" xfId="97" applyNumberFormat="1" applyFont="1" applyAlignment="1">
      <alignment horizontal="right" vertical="center"/>
    </xf>
    <xf numFmtId="0" fontId="85" fillId="0" borderId="25" xfId="0" applyFont="1" applyBorder="1" applyAlignment="1">
      <alignment horizontal="center" vertical="center"/>
    </xf>
    <xf numFmtId="0" fontId="88" fillId="0" borderId="25" xfId="0" applyFont="1" applyBorder="1" applyAlignment="1">
      <alignment horizontal="left" vertical="center"/>
    </xf>
    <xf numFmtId="0" fontId="88" fillId="0" borderId="26" xfId="0" quotePrefix="1" applyFont="1" applyBorder="1" applyAlignment="1">
      <alignment horizontal="center" vertical="center"/>
    </xf>
    <xf numFmtId="0" fontId="84" fillId="0" borderId="27" xfId="0" applyFont="1" applyBorder="1" applyAlignment="1">
      <alignment horizontal="left" vertical="center"/>
    </xf>
    <xf numFmtId="0" fontId="84" fillId="0" borderId="25" xfId="0" applyFont="1" applyBorder="1" applyAlignment="1">
      <alignment horizontal="center" vertical="center"/>
    </xf>
    <xf numFmtId="0" fontId="83" fillId="0" borderId="0" xfId="112" quotePrefix="1" applyFont="1" applyAlignment="1">
      <alignment horizontal="left" vertical="center"/>
    </xf>
    <xf numFmtId="0" fontId="84" fillId="0" borderId="0" xfId="112" applyFont="1" applyAlignment="1">
      <alignment horizontal="centerContinuous" vertical="center"/>
    </xf>
    <xf numFmtId="0" fontId="85" fillId="0" borderId="0" xfId="112" applyFont="1" applyAlignment="1">
      <alignment horizontal="left" vertical="center"/>
    </xf>
    <xf numFmtId="0" fontId="89" fillId="0" borderId="0" xfId="112" applyFont="1" applyAlignment="1">
      <alignment horizontal="center" vertical="center"/>
    </xf>
    <xf numFmtId="38" fontId="83" fillId="0" borderId="0" xfId="101" applyNumberFormat="1" applyFont="1" applyFill="1" applyBorder="1" applyAlignment="1">
      <alignment vertical="center"/>
    </xf>
    <xf numFmtId="0" fontId="84" fillId="0" borderId="0" xfId="112" applyFont="1" applyAlignment="1">
      <alignment vertical="center"/>
    </xf>
    <xf numFmtId="0" fontId="85" fillId="0" borderId="0" xfId="112" applyFont="1" applyAlignment="1">
      <alignment vertical="center"/>
    </xf>
    <xf numFmtId="38" fontId="83" fillId="0" borderId="0" xfId="97" applyNumberFormat="1" applyFont="1" applyFill="1" applyBorder="1" applyAlignment="1">
      <alignment vertical="center"/>
    </xf>
    <xf numFmtId="0" fontId="83" fillId="0" borderId="23" xfId="112" quotePrefix="1" applyFont="1" applyBorder="1" applyAlignment="1">
      <alignment horizontal="left" vertical="center"/>
    </xf>
    <xf numFmtId="38" fontId="85" fillId="0" borderId="0" xfId="112" applyNumberFormat="1" applyFont="1" applyAlignment="1">
      <alignment horizontal="left" vertical="center"/>
    </xf>
    <xf numFmtId="0" fontId="89" fillId="0" borderId="23" xfId="112" quotePrefix="1" applyFont="1" applyBorder="1" applyAlignment="1">
      <alignment horizontal="center" vertical="center"/>
    </xf>
    <xf numFmtId="38" fontId="83" fillId="0" borderId="23" xfId="101" applyNumberFormat="1" applyFont="1" applyFill="1" applyBorder="1" applyAlignment="1">
      <alignment vertical="center"/>
    </xf>
    <xf numFmtId="0" fontId="84" fillId="0" borderId="23" xfId="112" applyFont="1" applyBorder="1" applyAlignment="1">
      <alignment vertical="center"/>
    </xf>
    <xf numFmtId="0" fontId="83" fillId="0" borderId="23" xfId="112" applyFont="1" applyBorder="1" applyAlignment="1">
      <alignment horizontal="left" vertical="center"/>
    </xf>
    <xf numFmtId="38" fontId="85" fillId="0" borderId="23" xfId="112" applyNumberFormat="1" applyFont="1" applyBorder="1" applyAlignment="1">
      <alignment horizontal="left" vertical="center"/>
    </xf>
    <xf numFmtId="38" fontId="85" fillId="0" borderId="23" xfId="112" applyNumberFormat="1" applyFont="1" applyBorder="1" applyAlignment="1">
      <alignment horizontal="center" vertical="center"/>
    </xf>
    <xf numFmtId="38" fontId="83" fillId="0" borderId="23" xfId="101" applyNumberFormat="1" applyFont="1" applyFill="1" applyBorder="1" applyAlignment="1">
      <alignment horizontal="centerContinuous" vertical="center"/>
    </xf>
    <xf numFmtId="0" fontId="85" fillId="0" borderId="22" xfId="0" quotePrefix="1" applyFont="1" applyBorder="1" applyAlignment="1">
      <alignment horizontal="right" vertical="center"/>
    </xf>
    <xf numFmtId="39" fontId="85" fillId="0" borderId="20" xfId="0" applyNumberFormat="1" applyFont="1" applyBorder="1" applyAlignment="1">
      <alignment horizontal="right" vertical="center"/>
    </xf>
    <xf numFmtId="2" fontId="85" fillId="0" borderId="22" xfId="0" quotePrefix="1" applyNumberFormat="1" applyFont="1" applyBorder="1" applyAlignment="1">
      <alignment horizontal="right" vertical="center"/>
    </xf>
    <xf numFmtId="39" fontId="85" fillId="0" borderId="21" xfId="0" applyNumberFormat="1" applyFont="1" applyBorder="1" applyAlignment="1">
      <alignment horizontal="right" vertical="center"/>
    </xf>
    <xf numFmtId="3" fontId="85" fillId="0" borderId="0" xfId="0" applyNumberFormat="1" applyFont="1" applyAlignment="1">
      <alignment horizontal="right" vertical="center"/>
    </xf>
    <xf numFmtId="3" fontId="85" fillId="0" borderId="0" xfId="0" applyNumberFormat="1" applyFont="1" applyAlignment="1">
      <alignment vertical="center"/>
    </xf>
    <xf numFmtId="0" fontId="90" fillId="0" borderId="25" xfId="0" applyFont="1" applyBorder="1" applyAlignment="1">
      <alignment horizontal="left" vertical="center"/>
    </xf>
    <xf numFmtId="0" fontId="90" fillId="0" borderId="26" xfId="0" quotePrefix="1" applyFont="1" applyBorder="1" applyAlignment="1">
      <alignment horizontal="center" vertical="center"/>
    </xf>
    <xf numFmtId="0" fontId="83" fillId="0" borderId="26" xfId="0" quotePrefix="1" applyFont="1" applyBorder="1" applyAlignment="1">
      <alignment horizontal="left" vertical="center"/>
    </xf>
    <xf numFmtId="0" fontId="83" fillId="0" borderId="25" xfId="0" applyFont="1" applyBorder="1" applyAlignment="1">
      <alignment vertical="center"/>
    </xf>
    <xf numFmtId="0" fontId="83" fillId="0" borderId="26" xfId="0" quotePrefix="1" applyFont="1" applyBorder="1" applyAlignment="1">
      <alignment horizontal="center" vertical="center"/>
    </xf>
    <xf numFmtId="0" fontId="84" fillId="0" borderId="0" xfId="112" applyFont="1" applyAlignment="1">
      <alignment horizontal="center" vertical="center"/>
    </xf>
    <xf numFmtId="0" fontId="86" fillId="0" borderId="0" xfId="112" applyFont="1" applyAlignment="1">
      <alignment horizontal="center" vertical="center"/>
    </xf>
    <xf numFmtId="38" fontId="83" fillId="0" borderId="23" xfId="101" applyNumberFormat="1" applyFont="1" applyFill="1" applyBorder="1" applyAlignment="1">
      <alignment horizontal="center" vertical="center"/>
    </xf>
    <xf numFmtId="0" fontId="83" fillId="0" borderId="32" xfId="0" applyFont="1" applyBorder="1" applyAlignment="1">
      <alignment horizontal="left" vertical="center"/>
    </xf>
    <xf numFmtId="0" fontId="83" fillId="0" borderId="34" xfId="0" applyFont="1" applyBorder="1" applyAlignment="1">
      <alignment horizontal="center" vertical="center"/>
    </xf>
    <xf numFmtId="0" fontId="83" fillId="0" borderId="42" xfId="0" applyFont="1" applyBorder="1" applyAlignment="1">
      <alignment horizontal="left" vertical="center"/>
    </xf>
    <xf numFmtId="0" fontId="83" fillId="0" borderId="35" xfId="0" applyFont="1" applyBorder="1" applyAlignment="1">
      <alignment horizontal="center" vertical="center"/>
    </xf>
    <xf numFmtId="0" fontId="85" fillId="0" borderId="42" xfId="0" applyFont="1" applyBorder="1" applyAlignment="1">
      <alignment horizontal="left" vertical="center"/>
    </xf>
    <xf numFmtId="0" fontId="85" fillId="0" borderId="35" xfId="0" applyFont="1" applyBorder="1" applyAlignment="1">
      <alignment horizontal="center" vertical="center"/>
    </xf>
    <xf numFmtId="39" fontId="85" fillId="0" borderId="24" xfId="0" applyNumberFormat="1" applyFont="1" applyBorder="1" applyAlignment="1">
      <alignment horizontal="right" vertical="center"/>
    </xf>
    <xf numFmtId="0" fontId="87" fillId="0" borderId="42" xfId="0" applyFont="1" applyBorder="1" applyAlignment="1">
      <alignment horizontal="left" vertical="center"/>
    </xf>
    <xf numFmtId="0" fontId="87" fillId="0" borderId="35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3" fillId="0" borderId="27" xfId="0" applyFont="1" applyBorder="1" applyAlignment="1">
      <alignment horizontal="center" vertical="center"/>
    </xf>
    <xf numFmtId="0" fontId="83" fillId="0" borderId="28" xfId="0" applyFont="1" applyBorder="1" applyAlignment="1">
      <alignment horizontal="center" vertical="center"/>
    </xf>
    <xf numFmtId="0" fontId="83" fillId="0" borderId="27" xfId="108" applyFont="1" applyBorder="1" applyAlignment="1">
      <alignment horizontal="left"/>
    </xf>
    <xf numFmtId="0" fontId="83" fillId="0" borderId="25" xfId="98" applyNumberFormat="1" applyFont="1" applyBorder="1" applyAlignment="1" applyProtection="1">
      <alignment horizontal="justify"/>
    </xf>
    <xf numFmtId="0" fontId="83" fillId="25" borderId="24" xfId="0" applyFont="1" applyFill="1" applyBorder="1" applyAlignment="1">
      <alignment horizontal="center" vertical="center"/>
    </xf>
    <xf numFmtId="0" fontId="83" fillId="25" borderId="42" xfId="0" applyFont="1" applyFill="1" applyBorder="1" applyAlignment="1">
      <alignment horizontal="left" vertical="center"/>
    </xf>
    <xf numFmtId="0" fontId="83" fillId="25" borderId="25" xfId="0" applyFont="1" applyFill="1" applyBorder="1" applyAlignment="1">
      <alignment horizontal="center" vertical="center"/>
    </xf>
    <xf numFmtId="39" fontId="83" fillId="25" borderId="24" xfId="0" applyNumberFormat="1" applyFont="1" applyFill="1" applyBorder="1" applyAlignment="1">
      <alignment vertical="center"/>
    </xf>
    <xf numFmtId="39" fontId="83" fillId="25" borderId="24" xfId="0" applyNumberFormat="1" applyFont="1" applyFill="1" applyBorder="1" applyAlignment="1">
      <alignment horizontal="right" vertical="center"/>
    </xf>
    <xf numFmtId="0" fontId="85" fillId="25" borderId="24" xfId="0" applyFont="1" applyFill="1" applyBorder="1" applyAlignment="1">
      <alignment horizontal="center" vertical="center"/>
    </xf>
    <xf numFmtId="0" fontId="85" fillId="25" borderId="42" xfId="0" applyFont="1" applyFill="1" applyBorder="1" applyAlignment="1">
      <alignment horizontal="left" vertical="center"/>
    </xf>
    <xf numFmtId="0" fontId="85" fillId="25" borderId="25" xfId="0" applyFont="1" applyFill="1" applyBorder="1" applyAlignment="1">
      <alignment horizontal="center" vertical="center"/>
    </xf>
    <xf numFmtId="39" fontId="85" fillId="25" borderId="24" xfId="0" applyNumberFormat="1" applyFont="1" applyFill="1" applyBorder="1" applyAlignment="1">
      <alignment vertical="center"/>
    </xf>
    <xf numFmtId="39" fontId="85" fillId="25" borderId="24" xfId="0" applyNumberFormat="1" applyFont="1" applyFill="1" applyBorder="1" applyAlignment="1">
      <alignment horizontal="right" vertical="center"/>
    </xf>
    <xf numFmtId="0" fontId="85" fillId="0" borderId="27" xfId="108" applyFont="1" applyBorder="1" applyAlignment="1">
      <alignment horizontal="left"/>
    </xf>
    <xf numFmtId="0" fontId="85" fillId="0" borderId="25" xfId="98" applyNumberFormat="1" applyFont="1" applyBorder="1" applyAlignment="1" applyProtection="1">
      <alignment horizontal="justify"/>
    </xf>
    <xf numFmtId="0" fontId="85" fillId="25" borderId="28" xfId="0" applyFont="1" applyFill="1" applyBorder="1" applyAlignment="1">
      <alignment vertical="center"/>
    </xf>
    <xf numFmtId="0" fontId="85" fillId="25" borderId="28" xfId="0" applyFont="1" applyFill="1" applyBorder="1" applyAlignment="1">
      <alignment horizontal="center" vertical="center"/>
    </xf>
    <xf numFmtId="0" fontId="83" fillId="25" borderId="27" xfId="0" applyFont="1" applyFill="1" applyBorder="1" applyAlignment="1">
      <alignment horizontal="left" vertical="center"/>
    </xf>
    <xf numFmtId="0" fontId="83" fillId="25" borderId="26" xfId="0" applyFont="1" applyFill="1" applyBorder="1" applyAlignment="1">
      <alignment horizontal="center" vertical="center"/>
    </xf>
    <xf numFmtId="0" fontId="83" fillId="25" borderId="27" xfId="0" applyFont="1" applyFill="1" applyBorder="1" applyAlignment="1">
      <alignment horizontal="center" vertical="center"/>
    </xf>
    <xf numFmtId="0" fontId="85" fillId="0" borderId="27" xfId="0" applyFont="1" applyBorder="1" applyAlignment="1">
      <alignment horizontal="center" vertical="center"/>
    </xf>
    <xf numFmtId="37" fontId="83" fillId="0" borderId="24" xfId="0" applyNumberFormat="1" applyFont="1" applyBorder="1" applyAlignment="1">
      <alignment horizontal="right" vertical="center"/>
    </xf>
    <xf numFmtId="0" fontId="85" fillId="0" borderId="25" xfId="98" applyNumberFormat="1" applyFont="1" applyBorder="1" applyAlignment="1" applyProtection="1">
      <alignment horizontal="center"/>
    </xf>
    <xf numFmtId="37" fontId="85" fillId="0" borderId="24" xfId="0" applyNumberFormat="1" applyFont="1" applyBorder="1" applyAlignment="1">
      <alignment horizontal="right" vertical="center"/>
    </xf>
    <xf numFmtId="0" fontId="83" fillId="0" borderId="27" xfId="0" applyFont="1" applyBorder="1" applyAlignment="1">
      <alignment horizontal="left" vertical="center"/>
    </xf>
    <xf numFmtId="0" fontId="83" fillId="0" borderId="26" xfId="0" applyFont="1" applyBorder="1" applyAlignment="1">
      <alignment horizontal="left" vertical="center"/>
    </xf>
    <xf numFmtId="0" fontId="90" fillId="0" borderId="24" xfId="0" applyFont="1" applyBorder="1" applyAlignment="1">
      <alignment horizontal="center" vertical="center"/>
    </xf>
    <xf numFmtId="0" fontId="83" fillId="0" borderId="25" xfId="0" applyFont="1" applyBorder="1" applyAlignment="1">
      <alignment horizontal="centerContinuous" vertical="center"/>
    </xf>
    <xf numFmtId="0" fontId="85" fillId="0" borderId="25" xfId="0" applyFont="1" applyBorder="1" applyAlignment="1">
      <alignment horizontal="centerContinuous" vertical="center"/>
    </xf>
    <xf numFmtId="37" fontId="83" fillId="0" borderId="0" xfId="0" applyNumberFormat="1" applyFont="1" applyAlignment="1">
      <alignment horizontal="left" vertical="center"/>
    </xf>
    <xf numFmtId="3" fontId="91" fillId="0" borderId="22" xfId="76" applyNumberFormat="1" applyFont="1" applyBorder="1" applyAlignment="1">
      <alignment horizontal="right"/>
    </xf>
    <xf numFmtId="3" fontId="83" fillId="0" borderId="22" xfId="76" applyNumberFormat="1" applyFont="1" applyBorder="1" applyAlignment="1">
      <alignment horizontal="right"/>
    </xf>
    <xf numFmtId="3" fontId="82" fillId="0" borderId="0" xfId="76" applyNumberFormat="1" applyFont="1" applyAlignment="1">
      <alignment horizontal="right"/>
    </xf>
    <xf numFmtId="37" fontId="83" fillId="0" borderId="26" xfId="0" applyNumberFormat="1" applyFont="1" applyBorder="1" applyAlignment="1">
      <alignment vertical="center"/>
    </xf>
    <xf numFmtId="0" fontId="83" fillId="0" borderId="24" xfId="76" quotePrefix="1" applyFont="1" applyBorder="1" applyAlignment="1">
      <alignment horizontal="center"/>
    </xf>
    <xf numFmtId="0" fontId="83" fillId="0" borderId="25" xfId="98" applyNumberFormat="1" applyFont="1" applyBorder="1" applyAlignment="1" applyProtection="1">
      <alignment horizontal="center"/>
    </xf>
    <xf numFmtId="0" fontId="83" fillId="0" borderId="35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41" xfId="0" applyFont="1" applyBorder="1" applyAlignment="1">
      <alignment horizontal="left" vertical="center"/>
    </xf>
    <xf numFmtId="0" fontId="83" fillId="0" borderId="67" xfId="0" applyFont="1" applyBorder="1" applyAlignment="1">
      <alignment horizontal="left" vertical="center"/>
    </xf>
    <xf numFmtId="38" fontId="85" fillId="0" borderId="0" xfId="97" applyNumberFormat="1" applyFont="1" applyAlignment="1">
      <alignment horizontal="right" vertical="center"/>
    </xf>
    <xf numFmtId="0" fontId="83" fillId="0" borderId="24" xfId="0" applyFont="1" applyBorder="1" applyAlignment="1">
      <alignment horizontal="center"/>
    </xf>
    <xf numFmtId="0" fontId="83" fillId="0" borderId="28" xfId="0" applyFont="1" applyBorder="1" applyAlignment="1">
      <alignment vertical="center"/>
    </xf>
    <xf numFmtId="0" fontId="83" fillId="0" borderId="25" xfId="0" applyFont="1" applyBorder="1" applyAlignment="1">
      <alignment horizontal="left"/>
    </xf>
    <xf numFmtId="0" fontId="83" fillId="0" borderId="27" xfId="0" quotePrefix="1" applyFont="1" applyBorder="1" applyAlignment="1">
      <alignment horizontal="left" vertical="center"/>
    </xf>
    <xf numFmtId="0" fontId="83" fillId="0" borderId="26" xfId="0" quotePrefix="1" applyFont="1" applyBorder="1" applyAlignment="1">
      <alignment horizontal="left" vertical="center"/>
    </xf>
    <xf numFmtId="0" fontId="85" fillId="0" borderId="27" xfId="0" quotePrefix="1" applyFont="1" applyBorder="1" applyAlignment="1">
      <alignment horizontal="left" vertical="center"/>
    </xf>
    <xf numFmtId="37" fontId="85" fillId="0" borderId="0" xfId="0" applyNumberFormat="1" applyFont="1" applyAlignment="1">
      <alignment horizontal="left" vertical="center"/>
    </xf>
    <xf numFmtId="0" fontId="83" fillId="0" borderId="24" xfId="76" applyFont="1" applyBorder="1" applyAlignment="1">
      <alignment horizontal="center"/>
    </xf>
    <xf numFmtId="38" fontId="83" fillId="0" borderId="25" xfId="97" applyNumberFormat="1" applyFont="1" applyFill="1" applyBorder="1" applyAlignment="1"/>
    <xf numFmtId="3" fontId="83" fillId="0" borderId="24" xfId="76" applyNumberFormat="1" applyFont="1" applyBorder="1" applyAlignment="1">
      <alignment horizontal="right"/>
    </xf>
    <xf numFmtId="3" fontId="83" fillId="0" borderId="25" xfId="76" applyNumberFormat="1" applyFont="1" applyBorder="1"/>
    <xf numFmtId="3" fontId="83" fillId="0" borderId="24" xfId="76" applyNumberFormat="1" applyFont="1" applyBorder="1"/>
    <xf numFmtId="0" fontId="83" fillId="0" borderId="25" xfId="76" applyFont="1" applyBorder="1" applyAlignment="1">
      <alignment horizontal="left"/>
    </xf>
    <xf numFmtId="38" fontId="83" fillId="0" borderId="27" xfId="97" applyNumberFormat="1" applyFont="1" applyFill="1" applyBorder="1" applyAlignment="1"/>
    <xf numFmtId="0" fontId="83" fillId="0" borderId="25" xfId="76" applyFont="1" applyBorder="1" applyAlignment="1">
      <alignment vertical="center"/>
    </xf>
    <xf numFmtId="38" fontId="89" fillId="0" borderId="25" xfId="97" applyNumberFormat="1" applyFont="1" applyFill="1" applyBorder="1" applyAlignment="1"/>
    <xf numFmtId="3" fontId="89" fillId="0" borderId="0" xfId="76" applyNumberFormat="1" applyFont="1" applyAlignment="1">
      <alignment horizontal="right"/>
    </xf>
    <xf numFmtId="0" fontId="85" fillId="0" borderId="25" xfId="0" applyFont="1" applyBorder="1" applyAlignment="1">
      <alignment horizontal="center"/>
    </xf>
    <xf numFmtId="0" fontId="85" fillId="0" borderId="25" xfId="0" quotePrefix="1" applyFont="1" applyBorder="1" applyAlignment="1">
      <alignment horizontal="center" vertical="center"/>
    </xf>
    <xf numFmtId="3" fontId="83" fillId="0" borderId="25" xfId="0" applyNumberFormat="1" applyFont="1" applyBorder="1" applyAlignment="1">
      <alignment vertical="center"/>
    </xf>
    <xf numFmtId="3" fontId="83" fillId="0" borderId="27" xfId="0" applyNumberFormat="1" applyFont="1" applyBorder="1" applyAlignment="1">
      <alignment vertical="center"/>
    </xf>
    <xf numFmtId="3" fontId="83" fillId="0" borderId="24" xfId="0" applyNumberFormat="1" applyFont="1" applyBorder="1" applyAlignment="1">
      <alignment horizontal="right" vertical="center"/>
    </xf>
    <xf numFmtId="3" fontId="83" fillId="0" borderId="24" xfId="0" applyNumberFormat="1" applyFont="1" applyBorder="1" applyAlignment="1">
      <alignment vertical="center"/>
    </xf>
    <xf numFmtId="0" fontId="83" fillId="0" borderId="26" xfId="0" applyFont="1" applyBorder="1" applyAlignment="1">
      <alignment horizontal="left" vertical="center"/>
    </xf>
    <xf numFmtId="38" fontId="83" fillId="0" borderId="0" xfId="97" applyNumberFormat="1" applyFont="1" applyAlignment="1">
      <alignment horizontal="right" vertical="center"/>
    </xf>
    <xf numFmtId="0" fontId="92" fillId="0" borderId="0" xfId="112" applyFont="1" applyAlignment="1">
      <alignment horizontal="left" vertical="center"/>
    </xf>
    <xf numFmtId="0" fontId="90" fillId="0" borderId="26" xfId="0" quotePrefix="1" applyFont="1" applyBorder="1" applyAlignment="1">
      <alignment horizontal="left" vertical="center"/>
    </xf>
    <xf numFmtId="0" fontId="86" fillId="0" borderId="23" xfId="112" applyFont="1" applyBorder="1" applyAlignment="1">
      <alignment horizontal="center" vertical="center"/>
    </xf>
    <xf numFmtId="0" fontId="90" fillId="0" borderId="27" xfId="0" quotePrefix="1" applyFont="1" applyBorder="1" applyAlignment="1">
      <alignment horizontal="left" vertical="center"/>
    </xf>
    <xf numFmtId="0" fontId="90" fillId="0" borderId="26" xfId="0" quotePrefix="1" applyFont="1" applyBorder="1" applyAlignment="1">
      <alignment horizontal="left" vertical="center"/>
    </xf>
    <xf numFmtId="0" fontId="83" fillId="0" borderId="26" xfId="0" applyFont="1" applyBorder="1" applyAlignment="1">
      <alignment vertical="center"/>
    </xf>
    <xf numFmtId="0" fontId="83" fillId="0" borderId="35" xfId="0" applyFont="1" applyBorder="1" applyAlignment="1">
      <alignment horizontal="left"/>
    </xf>
    <xf numFmtId="0" fontId="83" fillId="0" borderId="25" xfId="0" applyFont="1" applyBorder="1" applyAlignment="1">
      <alignment horizontal="center"/>
    </xf>
    <xf numFmtId="0" fontId="83" fillId="0" borderId="28" xfId="0" quotePrefix="1" applyFont="1" applyBorder="1" applyAlignment="1">
      <alignment horizontal="left" vertical="center"/>
    </xf>
    <xf numFmtId="0" fontId="83" fillId="0" borderId="35" xfId="0" quotePrefix="1" applyFont="1" applyBorder="1" applyAlignment="1">
      <alignment horizontal="left" vertical="center"/>
    </xf>
    <xf numFmtId="37" fontId="83" fillId="0" borderId="40" xfId="0" applyNumberFormat="1" applyFont="1" applyBorder="1" applyAlignment="1">
      <alignment vertical="center"/>
    </xf>
    <xf numFmtId="0" fontId="83" fillId="0" borderId="28" xfId="0" applyFont="1" applyBorder="1" applyAlignment="1">
      <alignment horizontal="centerContinuous" vertical="center"/>
    </xf>
    <xf numFmtId="0" fontId="85" fillId="0" borderId="24" xfId="76" quotePrefix="1" applyFont="1" applyBorder="1" applyAlignment="1">
      <alignment horizontal="center"/>
    </xf>
    <xf numFmtId="0" fontId="85" fillId="0" borderId="28" xfId="0" applyFont="1" applyBorder="1" applyAlignment="1">
      <alignment vertical="center"/>
    </xf>
    <xf numFmtId="0" fontId="85" fillId="0" borderId="28" xfId="0" applyFont="1" applyBorder="1" applyAlignment="1">
      <alignment horizontal="center" vertical="center"/>
    </xf>
    <xf numFmtId="0" fontId="85" fillId="0" borderId="25" xfId="76" applyFont="1" applyBorder="1" applyAlignment="1">
      <alignment horizontal="left"/>
    </xf>
    <xf numFmtId="38" fontId="85" fillId="0" borderId="25" xfId="97" applyNumberFormat="1" applyFont="1" applyFill="1" applyBorder="1" applyAlignment="1"/>
    <xf numFmtId="38" fontId="85" fillId="0" borderId="27" xfId="97" applyNumberFormat="1" applyFont="1" applyFill="1" applyBorder="1" applyAlignment="1"/>
    <xf numFmtId="3" fontId="85" fillId="0" borderId="24" xfId="76" applyNumberFormat="1" applyFont="1" applyBorder="1" applyAlignment="1">
      <alignment horizontal="right"/>
    </xf>
    <xf numFmtId="3" fontId="85" fillId="0" borderId="25" xfId="76" applyNumberFormat="1" applyFont="1" applyBorder="1"/>
    <xf numFmtId="3" fontId="85" fillId="0" borderId="24" xfId="76" applyNumberFormat="1" applyFont="1" applyBorder="1"/>
    <xf numFmtId="3" fontId="85" fillId="0" borderId="22" xfId="76" applyNumberFormat="1" applyFont="1" applyBorder="1" applyAlignment="1">
      <alignment horizontal="right"/>
    </xf>
    <xf numFmtId="0" fontId="83" fillId="0" borderId="38" xfId="0" applyFont="1" applyBorder="1" applyAlignment="1">
      <alignment horizontal="center" vertical="center"/>
    </xf>
    <xf numFmtId="0" fontId="85" fillId="0" borderId="27" xfId="76" applyFont="1" applyBorder="1" applyAlignment="1">
      <alignment horizontal="left"/>
    </xf>
    <xf numFmtId="0" fontId="85" fillId="0" borderId="26" xfId="98" applyNumberFormat="1" applyFont="1" applyBorder="1" applyAlignment="1" applyProtection="1">
      <alignment horizontal="center"/>
    </xf>
  </cellXfs>
  <cellStyles count="129">
    <cellStyle name=",;F'KOIT[[WAAHK" xfId="1" xr:uid="{00000000-0005-0000-0000-000000000000}"/>
    <cellStyle name="?? [0]_PERSONAL" xfId="2" xr:uid="{00000000-0005-0000-0000-000001000000}"/>
    <cellStyle name="???? [0.00]_????" xfId="3" xr:uid="{00000000-0005-0000-0000-000002000000}"/>
    <cellStyle name="??????[0]_PERSONAL" xfId="4" xr:uid="{00000000-0005-0000-0000-000003000000}"/>
    <cellStyle name="??????PERSONAL" xfId="5" xr:uid="{00000000-0005-0000-0000-000004000000}"/>
    <cellStyle name="?????[0]_PERSONAL" xfId="6" xr:uid="{00000000-0005-0000-0000-000005000000}"/>
    <cellStyle name="?????PERSONAL" xfId="7" xr:uid="{00000000-0005-0000-0000-000006000000}"/>
    <cellStyle name="????_????" xfId="8" xr:uid="{00000000-0005-0000-0000-000007000000}"/>
    <cellStyle name="???[0]_PERSONAL" xfId="9" xr:uid="{00000000-0005-0000-0000-000008000000}"/>
    <cellStyle name="???_PERSONAL" xfId="10" xr:uid="{00000000-0005-0000-0000-000009000000}"/>
    <cellStyle name="??_??" xfId="11" xr:uid="{00000000-0005-0000-0000-00000A000000}"/>
    <cellStyle name="?@??laroux" xfId="12" xr:uid="{00000000-0005-0000-0000-00000B000000}"/>
    <cellStyle name="=C:\WINDOWS\SYSTEM32\COMMAND.COM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ส่วนที่ถูกเน้น1" xfId="20" xr:uid="{00000000-0005-0000-0000-000013000000}"/>
    <cellStyle name="40% - ส่วนที่ถูกเน้น2" xfId="21" xr:uid="{00000000-0005-0000-0000-000014000000}"/>
    <cellStyle name="40% - ส่วนที่ถูกเน้น3" xfId="22" xr:uid="{00000000-0005-0000-0000-000015000000}"/>
    <cellStyle name="40% - ส่วนที่ถูกเน้น4" xfId="23" xr:uid="{00000000-0005-0000-0000-000016000000}"/>
    <cellStyle name="40% - ส่วนที่ถูกเน้น5" xfId="24" xr:uid="{00000000-0005-0000-0000-000017000000}"/>
    <cellStyle name="40% - ส่วนที่ถูกเน้น6" xfId="25" xr:uid="{00000000-0005-0000-0000-000018000000}"/>
    <cellStyle name="60% - ส่วนที่ถูกเน้น1" xfId="26" xr:uid="{00000000-0005-0000-0000-000019000000}"/>
    <cellStyle name="60% - ส่วนที่ถูกเน้น2" xfId="27" xr:uid="{00000000-0005-0000-0000-00001A000000}"/>
    <cellStyle name="60% - ส่วนที่ถูกเน้น3" xfId="28" xr:uid="{00000000-0005-0000-0000-00001B000000}"/>
    <cellStyle name="60% - ส่วนที่ถูกเน้น4" xfId="29" xr:uid="{00000000-0005-0000-0000-00001C000000}"/>
    <cellStyle name="60% - ส่วนที่ถูกเน้น5" xfId="30" xr:uid="{00000000-0005-0000-0000-00001D000000}"/>
    <cellStyle name="60% - ส่วนที่ถูกเน้น6" xfId="31" xr:uid="{00000000-0005-0000-0000-00001E000000}"/>
    <cellStyle name="Calc Currency (0)" xfId="32" xr:uid="{00000000-0005-0000-0000-00001F000000}"/>
    <cellStyle name="Calc Currency (2)" xfId="33" xr:uid="{00000000-0005-0000-0000-000020000000}"/>
    <cellStyle name="Calc Percent (0)" xfId="34" xr:uid="{00000000-0005-0000-0000-000021000000}"/>
    <cellStyle name="Calc Percent (1)" xfId="35" xr:uid="{00000000-0005-0000-0000-000022000000}"/>
    <cellStyle name="Calc Percent (2)" xfId="36" xr:uid="{00000000-0005-0000-0000-000023000000}"/>
    <cellStyle name="Calc Units (0)" xfId="37" xr:uid="{00000000-0005-0000-0000-000024000000}"/>
    <cellStyle name="Calc Units (1)" xfId="38" xr:uid="{00000000-0005-0000-0000-000025000000}"/>
    <cellStyle name="Calc Units (2)" xfId="39" xr:uid="{00000000-0005-0000-0000-000026000000}"/>
    <cellStyle name="Comma [00]" xfId="40" xr:uid="{00000000-0005-0000-0000-000027000000}"/>
    <cellStyle name="Comma 2" xfId="41" xr:uid="{00000000-0005-0000-0000-000028000000}"/>
    <cellStyle name="Comma_แบบตารางใหม่" xfId="42" xr:uid="{00000000-0005-0000-0000-000029000000}"/>
    <cellStyle name="Comma_แบบตารางใหม่ 2" xfId="43" xr:uid="{00000000-0005-0000-0000-00002A000000}"/>
    <cellStyle name="Currency [00]" xfId="44" xr:uid="{00000000-0005-0000-0000-00002B000000}"/>
    <cellStyle name="Date" xfId="45" xr:uid="{00000000-0005-0000-0000-00002C000000}"/>
    <cellStyle name="Date Short" xfId="46" xr:uid="{00000000-0005-0000-0000-00002D000000}"/>
    <cellStyle name="Date_55-9635 &amp; ข 50-มค-55" xfId="47" xr:uid="{00000000-0005-0000-0000-00002E000000}"/>
    <cellStyle name="Enter Currency (0)" xfId="48" xr:uid="{00000000-0005-0000-0000-00002F000000}"/>
    <cellStyle name="Enter Currency (2)" xfId="49" xr:uid="{00000000-0005-0000-0000-000030000000}"/>
    <cellStyle name="Enter Units (0)" xfId="50" xr:uid="{00000000-0005-0000-0000-000031000000}"/>
    <cellStyle name="Enter Units (1)" xfId="51" xr:uid="{00000000-0005-0000-0000-000032000000}"/>
    <cellStyle name="Enter Units (2)" xfId="52" xr:uid="{00000000-0005-0000-0000-000033000000}"/>
    <cellStyle name="Grey" xfId="53" xr:uid="{00000000-0005-0000-0000-000034000000}"/>
    <cellStyle name="Header1" xfId="54" xr:uid="{00000000-0005-0000-0000-000035000000}"/>
    <cellStyle name="Header2" xfId="55" xr:uid="{00000000-0005-0000-0000-000036000000}"/>
    <cellStyle name="Input [yellow]" xfId="56" xr:uid="{00000000-0005-0000-0000-000037000000}"/>
    <cellStyle name="Link Currency (0)" xfId="57" xr:uid="{00000000-0005-0000-0000-000038000000}"/>
    <cellStyle name="Link Currency (2)" xfId="58" xr:uid="{00000000-0005-0000-0000-000039000000}"/>
    <cellStyle name="Link Units (0)" xfId="59" xr:uid="{00000000-0005-0000-0000-00003A000000}"/>
    <cellStyle name="Link Units (1)" xfId="60" xr:uid="{00000000-0005-0000-0000-00003B000000}"/>
    <cellStyle name="Link Units (2)" xfId="61" xr:uid="{00000000-0005-0000-0000-00003C000000}"/>
    <cellStyle name="New Times Roman" xfId="62" xr:uid="{00000000-0005-0000-0000-00003D000000}"/>
    <cellStyle name="Normal - Style1" xfId="63" xr:uid="{00000000-0005-0000-0000-00003E000000}"/>
    <cellStyle name="Normal 2" xfId="64" xr:uid="{00000000-0005-0000-0000-00003F000000}"/>
    <cellStyle name="Normal_10051 &amp; ข 38-39-40 -มีค-50" xfId="65" xr:uid="{00000000-0005-0000-0000-000040000000}"/>
    <cellStyle name="Normal_10051 &amp; ข 38-39-40 -มีค-50 2" xfId="66" xr:uid="{00000000-0005-0000-0000-000041000000}"/>
    <cellStyle name="Normal_10051 &amp; ข 38-39-40 -มีค-50_56-10159 (ตค-55)" xfId="67" xr:uid="{00000000-0005-0000-0000-000042000000}"/>
    <cellStyle name="Normal_50-10127อุดรธานี" xfId="68" xr:uid="{00000000-0005-0000-0000-000043000000}"/>
    <cellStyle name="Normal_แบบตารางใหม่" xfId="69" xr:uid="{00000000-0005-0000-0000-000044000000}"/>
    <cellStyle name="Normal_แบบตารางใหม่ 2" xfId="70" xr:uid="{00000000-0005-0000-0000-000045000000}"/>
    <cellStyle name="Normal_แบบตารางใหม่ -กลุ่ม 3" xfId="71" xr:uid="{00000000-0005-0000-0000-000046000000}"/>
    <cellStyle name="Normal_แบบตารางใหม่ -กลุ่ม 3 2" xfId="72" xr:uid="{00000000-0005-0000-0000-000047000000}"/>
    <cellStyle name="Normal_แบบตารางใหม่_54-8079 (สค-54)" xfId="73" xr:uid="{00000000-0005-0000-0000-000048000000}"/>
    <cellStyle name="Normal_แบบตารางใหม่_54-ก 40-เมย-53 -ช่องลิฟท์ -รพ.เซกา" xfId="74" xr:uid="{00000000-0005-0000-0000-000049000000}"/>
    <cellStyle name="Normal_แบบตารางใหม่_55-8605 (มค-55)" xfId="75" xr:uid="{00000000-0005-0000-0000-00004A000000}"/>
    <cellStyle name="Normal_อาคารพักคนไข้  298  เตียง(งานไฟฟ้า)" xfId="76" xr:uid="{00000000-0005-0000-0000-00004B000000}"/>
    <cellStyle name="ParaBirimi [0]_RESULTS" xfId="77" xr:uid="{00000000-0005-0000-0000-00004C000000}"/>
    <cellStyle name="ParaBirimi_RESULTS" xfId="78" xr:uid="{00000000-0005-0000-0000-00004D000000}"/>
    <cellStyle name="Percent [0]" xfId="79" xr:uid="{00000000-0005-0000-0000-00004E000000}"/>
    <cellStyle name="Percent [00]" xfId="80" xr:uid="{00000000-0005-0000-0000-00004F000000}"/>
    <cellStyle name="Percent [2]" xfId="81" xr:uid="{00000000-0005-0000-0000-000050000000}"/>
    <cellStyle name="Percent 2" xfId="82" xr:uid="{00000000-0005-0000-0000-000051000000}"/>
    <cellStyle name="PrePop Currency (0)" xfId="83" xr:uid="{00000000-0005-0000-0000-000052000000}"/>
    <cellStyle name="PrePop Currency (2)" xfId="84" xr:uid="{00000000-0005-0000-0000-000053000000}"/>
    <cellStyle name="PrePop Units (0)" xfId="85" xr:uid="{00000000-0005-0000-0000-000054000000}"/>
    <cellStyle name="PrePop Units (1)" xfId="86" xr:uid="{00000000-0005-0000-0000-000055000000}"/>
    <cellStyle name="PrePop Units (2)" xfId="87" xr:uid="{00000000-0005-0000-0000-000056000000}"/>
    <cellStyle name="Style 1" xfId="88" xr:uid="{00000000-0005-0000-0000-000057000000}"/>
    <cellStyle name="Text Indent A" xfId="89" xr:uid="{00000000-0005-0000-0000-000058000000}"/>
    <cellStyle name="Text Indent B" xfId="90" xr:uid="{00000000-0005-0000-0000-000059000000}"/>
    <cellStyle name="Text Indent C" xfId="91" xr:uid="{00000000-0005-0000-0000-00005A000000}"/>
    <cellStyle name="Virg? [0]_RESULTS" xfId="92" xr:uid="{00000000-0005-0000-0000-00005B000000}"/>
    <cellStyle name="Virg?_RESULTS" xfId="93" xr:uid="{00000000-0005-0000-0000-00005C000000}"/>
    <cellStyle name="การคำนวณ" xfId="94" xr:uid="{00000000-0005-0000-0000-00005D000000}"/>
    <cellStyle name="ข้อความเตือน" xfId="95" xr:uid="{00000000-0005-0000-0000-00005E000000}"/>
    <cellStyle name="ข้อความอธิบาย" xfId="96" xr:uid="{00000000-0005-0000-0000-00005F000000}"/>
    <cellStyle name="เครื่องหมายจุลภาค_54-8170-36" xfId="99" xr:uid="{00000000-0005-0000-0000-000062000000}"/>
    <cellStyle name="เครื่องหมายจุลภาค_คำนวณค่าเฉลี่ย Factor-F_6%" xfId="100" xr:uid="{00000000-0005-0000-0000-000063000000}"/>
    <cellStyle name="เครื่องหมายจุลภาค_อาคาร สนง.ระบบบริการการแพทย์ฉุกเฉิน 10252" xfId="101" xr:uid="{00000000-0005-0000-0000-000064000000}"/>
    <cellStyle name="จุลภาค" xfId="97" builtinId="3"/>
    <cellStyle name="จุลภาค [0]" xfId="98" builtinId="6"/>
    <cellStyle name="ชื่อเรื่อง" xfId="102" xr:uid="{00000000-0005-0000-0000-000065000000}"/>
    <cellStyle name="เชื่อมโยงหลายมิติ" xfId="103" xr:uid="{00000000-0005-0000-0000-000066000000}"/>
    <cellStyle name="เซลล์ตรวจสอบ" xfId="104" xr:uid="{00000000-0005-0000-0000-000067000000}"/>
    <cellStyle name="เซลล์ที่มีการเชื่อมโยง" xfId="105" xr:uid="{00000000-0005-0000-0000-000068000000}"/>
    <cellStyle name="ดี" xfId="106" xr:uid="{00000000-0005-0000-0000-000069000000}"/>
    <cellStyle name="ตามการเชื่อมโยงหลายมิติ" xfId="107" xr:uid="{00000000-0005-0000-0000-00006A000000}"/>
    <cellStyle name="ปกติ" xfId="0" builtinId="0"/>
    <cellStyle name="ปกติ_10230 นิสิทธิ์" xfId="108" xr:uid="{00000000-0005-0000-0000-00006C000000}"/>
    <cellStyle name="ปกติ_ข 24-กพ-47 " xfId="109" xr:uid="{00000000-0005-0000-0000-00006D000000}"/>
    <cellStyle name="ปกติ_คำนวณค่าเฉลี่ย Factor-F_6%" xfId="110" xr:uid="{00000000-0005-0000-0000-00006E000000}"/>
    <cellStyle name="ปกติ_ทางเดินเชื่อม ร.พ ตรัง" xfId="111" xr:uid="{00000000-0005-0000-0000-00006F000000}"/>
    <cellStyle name="ปกติ_อาคาร สนง.ระบบบริการการแพทย์ฉุกเฉิน 10252" xfId="112" xr:uid="{00000000-0005-0000-0000-000070000000}"/>
    <cellStyle name="ป้อนค่า" xfId="113" xr:uid="{00000000-0005-0000-0000-000071000000}"/>
    <cellStyle name="ปานกลาง" xfId="114" xr:uid="{00000000-0005-0000-0000-000072000000}"/>
    <cellStyle name="ผลรวม" xfId="115" xr:uid="{00000000-0005-0000-0000-000073000000}"/>
    <cellStyle name="แย่" xfId="116" xr:uid="{00000000-0005-0000-0000-000074000000}"/>
    <cellStyle name="ส่วนที่ถูกเน้น1" xfId="117" xr:uid="{00000000-0005-0000-0000-000075000000}"/>
    <cellStyle name="ส่วนที่ถูกเน้น2" xfId="118" xr:uid="{00000000-0005-0000-0000-000076000000}"/>
    <cellStyle name="ส่วนที่ถูกเน้น3" xfId="119" xr:uid="{00000000-0005-0000-0000-000077000000}"/>
    <cellStyle name="ส่วนที่ถูกเน้น4" xfId="120" xr:uid="{00000000-0005-0000-0000-000078000000}"/>
    <cellStyle name="ส่วนที่ถูกเน้น5" xfId="121" xr:uid="{00000000-0005-0000-0000-000079000000}"/>
    <cellStyle name="ส่วนที่ถูกเน้น6" xfId="122" xr:uid="{00000000-0005-0000-0000-00007A000000}"/>
    <cellStyle name="แสดงผล" xfId="123" xr:uid="{00000000-0005-0000-0000-00007B000000}"/>
    <cellStyle name="หมายเหตุ" xfId="124" xr:uid="{00000000-0005-0000-0000-00007C000000}"/>
    <cellStyle name="หัวเรื่อง 1" xfId="125" xr:uid="{00000000-0005-0000-0000-00007D000000}"/>
    <cellStyle name="หัวเรื่อง 2" xfId="126" xr:uid="{00000000-0005-0000-0000-00007E000000}"/>
    <cellStyle name="หัวเรื่อง 3" xfId="127" xr:uid="{00000000-0005-0000-0000-00007F000000}"/>
    <cellStyle name="หัวเรื่อง 4" xfId="128" xr:uid="{00000000-0005-0000-0000-00008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29658" name="Rectangle 1">
          <a:extLst>
            <a:ext uri="{FF2B5EF4-FFF2-40B4-BE49-F238E27FC236}">
              <a16:creationId xmlns:a16="http://schemas.microsoft.com/office/drawing/2014/main" id="{00000000-0008-0000-0100-0000DA730000}"/>
            </a:ext>
          </a:extLst>
        </xdr:cNvPr>
        <xdr:cNvSpPr>
          <a:spLocks noChangeArrowheads="1"/>
        </xdr:cNvSpPr>
      </xdr:nvSpPr>
      <xdr:spPr bwMode="auto">
        <a:xfrm>
          <a:off x="314325" y="11049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29659" name="Rectangle 2">
          <a:extLst>
            <a:ext uri="{FF2B5EF4-FFF2-40B4-BE49-F238E27FC236}">
              <a16:creationId xmlns:a16="http://schemas.microsoft.com/office/drawing/2014/main" id="{00000000-0008-0000-0100-0000DB730000}"/>
            </a:ext>
          </a:extLst>
        </xdr:cNvPr>
        <xdr:cNvSpPr>
          <a:spLocks noChangeArrowheads="1"/>
        </xdr:cNvSpPr>
      </xdr:nvSpPr>
      <xdr:spPr bwMode="auto">
        <a:xfrm>
          <a:off x="314325" y="13906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29660" name="Rectangle 4">
          <a:extLst>
            <a:ext uri="{FF2B5EF4-FFF2-40B4-BE49-F238E27FC236}">
              <a16:creationId xmlns:a16="http://schemas.microsoft.com/office/drawing/2014/main" id="{00000000-0008-0000-0100-0000DC730000}"/>
            </a:ext>
          </a:extLst>
        </xdr:cNvPr>
        <xdr:cNvSpPr>
          <a:spLocks noChangeArrowheads="1"/>
        </xdr:cNvSpPr>
      </xdr:nvSpPr>
      <xdr:spPr bwMode="auto">
        <a:xfrm>
          <a:off x="314325" y="16764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29661" name="Rectangle 5">
          <a:extLst>
            <a:ext uri="{FF2B5EF4-FFF2-40B4-BE49-F238E27FC236}">
              <a16:creationId xmlns:a16="http://schemas.microsoft.com/office/drawing/2014/main" id="{00000000-0008-0000-0100-0000DD730000}"/>
            </a:ext>
          </a:extLst>
        </xdr:cNvPr>
        <xdr:cNvSpPr>
          <a:spLocks noChangeArrowheads="1"/>
        </xdr:cNvSpPr>
      </xdr:nvSpPr>
      <xdr:spPr bwMode="auto">
        <a:xfrm>
          <a:off x="314325" y="19621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29662" name="Rectangle 6">
          <a:extLst>
            <a:ext uri="{FF2B5EF4-FFF2-40B4-BE49-F238E27FC236}">
              <a16:creationId xmlns:a16="http://schemas.microsoft.com/office/drawing/2014/main" id="{00000000-0008-0000-0100-0000DE730000}"/>
            </a:ext>
          </a:extLst>
        </xdr:cNvPr>
        <xdr:cNvSpPr>
          <a:spLocks noChangeArrowheads="1"/>
        </xdr:cNvSpPr>
      </xdr:nvSpPr>
      <xdr:spPr bwMode="auto">
        <a:xfrm>
          <a:off x="314325" y="22479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25</xdr:row>
      <xdr:rowOff>114300</xdr:rowOff>
    </xdr:from>
    <xdr:to>
      <xdr:col>1</xdr:col>
      <xdr:colOff>285750</xdr:colOff>
      <xdr:row>25</xdr:row>
      <xdr:rowOff>228600</xdr:rowOff>
    </xdr:to>
    <xdr:sp macro="" textlink="">
      <xdr:nvSpPr>
        <xdr:cNvPr id="29663" name="Rectangle 8">
          <a:extLst>
            <a:ext uri="{FF2B5EF4-FFF2-40B4-BE49-F238E27FC236}">
              <a16:creationId xmlns:a16="http://schemas.microsoft.com/office/drawing/2014/main" id="{00000000-0008-0000-0100-0000DF730000}"/>
            </a:ext>
          </a:extLst>
        </xdr:cNvPr>
        <xdr:cNvSpPr>
          <a:spLocks noChangeArrowheads="1"/>
        </xdr:cNvSpPr>
      </xdr:nvSpPr>
      <xdr:spPr bwMode="auto">
        <a:xfrm>
          <a:off x="323850" y="74390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10</xdr:row>
      <xdr:rowOff>76200</xdr:rowOff>
    </xdr:from>
    <xdr:to>
      <xdr:col>1</xdr:col>
      <xdr:colOff>276225</xdr:colOff>
      <xdr:row>10</xdr:row>
      <xdr:rowOff>190500</xdr:rowOff>
    </xdr:to>
    <xdr:sp macro="" textlink="">
      <xdr:nvSpPr>
        <xdr:cNvPr id="29664" name="Rectangle 7">
          <a:extLst>
            <a:ext uri="{FF2B5EF4-FFF2-40B4-BE49-F238E27FC236}">
              <a16:creationId xmlns:a16="http://schemas.microsoft.com/office/drawing/2014/main" id="{00000000-0008-0000-0100-0000E0730000}"/>
            </a:ext>
          </a:extLst>
        </xdr:cNvPr>
        <xdr:cNvSpPr>
          <a:spLocks noChangeArrowheads="1"/>
        </xdr:cNvSpPr>
      </xdr:nvSpPr>
      <xdr:spPr bwMode="auto">
        <a:xfrm>
          <a:off x="314325" y="31051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29665" name="Rectangle 6">
          <a:extLst>
            <a:ext uri="{FF2B5EF4-FFF2-40B4-BE49-F238E27FC236}">
              <a16:creationId xmlns:a16="http://schemas.microsoft.com/office/drawing/2014/main" id="{00000000-0008-0000-0100-0000E1730000}"/>
            </a:ext>
          </a:extLst>
        </xdr:cNvPr>
        <xdr:cNvSpPr>
          <a:spLocks noChangeArrowheads="1"/>
        </xdr:cNvSpPr>
      </xdr:nvSpPr>
      <xdr:spPr bwMode="auto">
        <a:xfrm>
          <a:off x="314325" y="25336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76200</xdr:rowOff>
    </xdr:from>
    <xdr:to>
      <xdr:col>1</xdr:col>
      <xdr:colOff>276225</xdr:colOff>
      <xdr:row>9</xdr:row>
      <xdr:rowOff>190500</xdr:rowOff>
    </xdr:to>
    <xdr:sp macro="" textlink="">
      <xdr:nvSpPr>
        <xdr:cNvPr id="29666" name="Rectangle 6">
          <a:extLst>
            <a:ext uri="{FF2B5EF4-FFF2-40B4-BE49-F238E27FC236}">
              <a16:creationId xmlns:a16="http://schemas.microsoft.com/office/drawing/2014/main" id="{00000000-0008-0000-0100-0000E2730000}"/>
            </a:ext>
          </a:extLst>
        </xdr:cNvPr>
        <xdr:cNvSpPr>
          <a:spLocks noChangeArrowheads="1"/>
        </xdr:cNvSpPr>
      </xdr:nvSpPr>
      <xdr:spPr bwMode="auto">
        <a:xfrm>
          <a:off x="314325" y="28194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552450</xdr:colOff>
      <xdr:row>10</xdr:row>
      <xdr:rowOff>85725</xdr:rowOff>
    </xdr:from>
    <xdr:to>
      <xdr:col>5</xdr:col>
      <xdr:colOff>657225</xdr:colOff>
      <xdr:row>10</xdr:row>
      <xdr:rowOff>200025</xdr:rowOff>
    </xdr:to>
    <xdr:sp macro="" textlink="">
      <xdr:nvSpPr>
        <xdr:cNvPr id="29667" name="Rectangle 51">
          <a:extLst>
            <a:ext uri="{FF2B5EF4-FFF2-40B4-BE49-F238E27FC236}">
              <a16:creationId xmlns:a16="http://schemas.microsoft.com/office/drawing/2014/main" id="{00000000-0008-0000-0100-0000E3730000}"/>
            </a:ext>
          </a:extLst>
        </xdr:cNvPr>
        <xdr:cNvSpPr>
          <a:spLocks noChangeArrowheads="1"/>
        </xdr:cNvSpPr>
      </xdr:nvSpPr>
      <xdr:spPr bwMode="auto">
        <a:xfrm>
          <a:off x="3448050" y="3114675"/>
          <a:ext cx="104775" cy="1143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27</xdr:row>
      <xdr:rowOff>0</xdr:rowOff>
    </xdr:from>
    <xdr:to>
      <xdr:col>9</xdr:col>
      <xdr:colOff>638175</xdr:colOff>
      <xdr:row>36</xdr:row>
      <xdr:rowOff>279400</xdr:rowOff>
    </xdr:to>
    <xdr:sp macro="" textlink="">
      <xdr:nvSpPr>
        <xdr:cNvPr id="2" name="TextBox 11">
          <a:extLst>
            <a:ext uri="{FF2B5EF4-FFF2-40B4-BE49-F238E27FC236}">
              <a16:creationId xmlns:a16="http://schemas.microsoft.com/office/drawing/2014/main" id="{EF33DA37-3D38-42C5-A4CD-02CC9A21D1B1}"/>
            </a:ext>
          </a:extLst>
        </xdr:cNvPr>
        <xdr:cNvSpPr txBox="1"/>
      </xdr:nvSpPr>
      <xdr:spPr>
        <a:xfrm>
          <a:off x="76200" y="7934325"/>
          <a:ext cx="7019925" cy="2717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  <a:endParaRPr lang="th-TH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r>
            <a:rPr lang="th-TH" sz="140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             ลงชื่อ</a:t>
          </a:r>
          <a:r>
            <a:rPr lang="th-TH" sz="1400" baseline="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40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........................................................................ประธานกรรมการ</a:t>
          </a:r>
        </a:p>
        <a:p>
          <a:pPr algn="ctr"/>
          <a:r>
            <a:rPr lang="th-TH" sz="140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( นางสาวอรวรรณ  อนุไพรวรรณ</a:t>
          </a:r>
          <a:r>
            <a:rPr lang="th-TH" sz="1400" baseline="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)</a:t>
          </a:r>
          <a:endParaRPr lang="en-US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ctr"/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ctr"/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                          ลงชื่อ .....................................................................กรรมการ       ลงชื่อ ......................................................................กรรมการ</a:t>
          </a: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                                  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      </a:t>
          </a:r>
          <a:r>
            <a:rPr lang="th-TH" sz="1400">
              <a:latin typeface="TH SarabunIT๙" pitchFamily="34" charset="-34"/>
              <a:cs typeface="TH SarabunIT๙" pitchFamily="34" charset="-34"/>
            </a:rPr>
            <a:t> ( นายพลกฤต  คำรินทร์)                                                    ( นายรุ่งโรจน์ เนียมจันทร์ )</a:t>
          </a:r>
        </a:p>
        <a:p>
          <a:pPr algn="l"/>
          <a:r>
            <a:rPr lang="th-TH" sz="1400">
              <a:latin typeface="TH SarabunIT๙" pitchFamily="34" charset="-34"/>
              <a:cs typeface="TH SarabunIT๙" pitchFamily="34" charset="-34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1188731</xdr:colOff>
      <xdr:row>3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000375" y="1066800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5501" name="AutoShape 2">
          <a:extLst>
            <a:ext uri="{FF2B5EF4-FFF2-40B4-BE49-F238E27FC236}">
              <a16:creationId xmlns:a16="http://schemas.microsoft.com/office/drawing/2014/main" id="{00000000-0008-0000-0500-00009D630000}"/>
            </a:ext>
          </a:extLst>
        </xdr:cNvPr>
        <xdr:cNvSpPr>
          <a:spLocks noChangeArrowheads="1"/>
        </xdr:cNvSpPr>
      </xdr:nvSpPr>
      <xdr:spPr bwMode="auto">
        <a:xfrm>
          <a:off x="3067050" y="1209675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%2058%20-%201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Concrete Beam"/>
      <sheetName val="?????@_x001c__x0014_?????_x0002__x0011__x0014_?????ñCe?_x0001_???0?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Boq(1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  <sheetName val="封面_1"/>
      <sheetName val="封面_2"/>
      <sheetName val="封面_3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 FS"/>
      <sheetName val="Sch_1_EE"/>
      <sheetName val="Sch.2 SN"/>
      <sheetName val="Sch.3 FP"/>
      <sheetName val="Sch.4 AC"/>
      <sheetName val="Sch.6 Prelim"/>
      <sheetName val="stair"/>
      <sheetName val="ปี 2562"/>
      <sheetName val="จ่ายเงิน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Construction"/>
      <sheetName val="schedule_1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5"/>
  <sheetViews>
    <sheetView showGridLines="0" zoomScaleNormal="100" workbookViewId="0">
      <selection activeCell="G17" sqref="G17"/>
    </sheetView>
  </sheetViews>
  <sheetFormatPr defaultColWidth="9.1640625" defaultRowHeight="15.75"/>
  <cols>
    <col min="1" max="1" width="2.5" style="54" customWidth="1"/>
    <col min="2" max="2" width="7.33203125" style="54" customWidth="1"/>
    <col min="3" max="3" width="14.1640625" style="54" customWidth="1"/>
    <col min="4" max="4" width="13.83203125" style="54" customWidth="1"/>
    <col min="5" max="5" width="12.83203125" style="54" customWidth="1"/>
    <col min="6" max="6" width="11.83203125" style="54" customWidth="1"/>
    <col min="7" max="8" width="17.33203125" style="54" customWidth="1"/>
    <col min="9" max="9" width="15.83203125" style="54" customWidth="1"/>
    <col min="10" max="10" width="13.33203125" style="54" customWidth="1"/>
    <col min="11" max="11" width="3.33203125" style="54" customWidth="1"/>
    <col min="12" max="13" width="11.1640625" style="54" customWidth="1"/>
    <col min="14" max="16384" width="9.1640625" style="54"/>
  </cols>
  <sheetData>
    <row r="1" spans="2:15" ht="19.5" customHeight="1">
      <c r="B1" s="53"/>
    </row>
    <row r="2" spans="2:15" ht="36" customHeight="1">
      <c r="B2" s="264" t="s">
        <v>104</v>
      </c>
      <c r="C2" s="264"/>
      <c r="D2" s="264"/>
      <c r="E2" s="264"/>
      <c r="F2" s="264"/>
      <c r="G2" s="264"/>
      <c r="H2" s="264"/>
      <c r="I2" s="264"/>
      <c r="J2" s="264"/>
      <c r="L2" s="55"/>
      <c r="M2" s="148"/>
      <c r="N2" s="149"/>
      <c r="O2" s="150"/>
    </row>
    <row r="3" spans="2:15" ht="25.5" customHeight="1">
      <c r="B3" s="242" t="s">
        <v>134</v>
      </c>
      <c r="C3" s="56"/>
      <c r="D3" s="56"/>
      <c r="E3" s="56"/>
      <c r="F3" s="57"/>
      <c r="G3" s="57"/>
      <c r="H3" s="57"/>
      <c r="I3" s="57"/>
      <c r="J3" s="57"/>
      <c r="M3" s="151"/>
      <c r="N3" s="149"/>
      <c r="O3" s="152"/>
    </row>
    <row r="4" spans="2:15" ht="22.5" customHeight="1">
      <c r="B4" s="58" t="s">
        <v>2</v>
      </c>
      <c r="C4" s="59" t="s">
        <v>100</v>
      </c>
      <c r="D4" s="60" t="s">
        <v>500</v>
      </c>
      <c r="E4" s="59"/>
      <c r="F4" s="61"/>
      <c r="G4" s="62"/>
      <c r="H4" s="62"/>
      <c r="I4" s="61"/>
      <c r="J4" s="63"/>
      <c r="M4" s="153"/>
      <c r="N4" s="153"/>
      <c r="O4" s="150"/>
    </row>
    <row r="5" spans="2:15" ht="22.5" customHeight="1">
      <c r="B5" s="64" t="s">
        <v>2</v>
      </c>
      <c r="C5" s="65" t="s">
        <v>67</v>
      </c>
      <c r="D5" s="66" t="s">
        <v>132</v>
      </c>
      <c r="E5" s="67"/>
      <c r="F5" s="68"/>
      <c r="G5" s="68"/>
      <c r="H5" s="65"/>
      <c r="I5" s="65"/>
      <c r="J5" s="69"/>
      <c r="M5" s="154"/>
      <c r="N5" s="154"/>
      <c r="O5" s="155"/>
    </row>
    <row r="6" spans="2:15" ht="22.5" customHeight="1">
      <c r="B6" s="64"/>
      <c r="C6" s="65" t="s">
        <v>72</v>
      </c>
      <c r="D6" s="70"/>
      <c r="E6" s="70"/>
      <c r="F6" s="68" t="s">
        <v>136</v>
      </c>
      <c r="G6" s="71"/>
      <c r="H6" s="68"/>
      <c r="I6" s="72"/>
      <c r="J6" s="73"/>
      <c r="M6" s="154"/>
      <c r="N6" s="154"/>
      <c r="O6" s="155"/>
    </row>
    <row r="7" spans="2:15" ht="22.5" customHeight="1">
      <c r="B7" s="64"/>
      <c r="C7" s="65" t="s">
        <v>110</v>
      </c>
      <c r="D7" s="74"/>
      <c r="E7" s="70"/>
      <c r="F7" s="75" t="s">
        <v>92</v>
      </c>
      <c r="G7" s="74"/>
      <c r="H7" s="134" t="s">
        <v>5</v>
      </c>
      <c r="I7" s="76">
        <f>'บัญชีวัสดุ-ราคา'!J4</f>
        <v>0</v>
      </c>
      <c r="J7" s="77" t="s">
        <v>6</v>
      </c>
      <c r="M7" s="154"/>
      <c r="N7" s="154"/>
      <c r="O7" s="155"/>
    </row>
    <row r="8" spans="2:15" ht="22.5" customHeight="1">
      <c r="B8" s="64"/>
      <c r="C8" s="65" t="s">
        <v>73</v>
      </c>
      <c r="D8" s="70"/>
      <c r="E8" s="78" t="s">
        <v>93</v>
      </c>
      <c r="F8" s="79"/>
      <c r="G8" s="68" t="s">
        <v>103</v>
      </c>
      <c r="H8" s="134" t="s">
        <v>94</v>
      </c>
      <c r="I8" s="76"/>
      <c r="J8" s="77" t="s">
        <v>8</v>
      </c>
      <c r="M8" s="154"/>
      <c r="N8" s="154"/>
      <c r="O8" s="155"/>
    </row>
    <row r="9" spans="2:15" ht="22.5" customHeight="1">
      <c r="B9" s="64"/>
      <c r="C9" s="52" t="s">
        <v>510</v>
      </c>
      <c r="D9" s="138"/>
      <c r="E9" s="139"/>
      <c r="F9" s="140"/>
      <c r="G9" s="141"/>
      <c r="H9" s="142"/>
      <c r="I9" s="74"/>
      <c r="J9" s="80"/>
      <c r="M9" s="154"/>
      <c r="N9" s="154"/>
      <c r="O9" s="155"/>
    </row>
    <row r="10" spans="2:15" ht="22.5" customHeight="1">
      <c r="B10" s="64"/>
      <c r="C10" s="137" t="s">
        <v>370</v>
      </c>
      <c r="D10" s="143"/>
      <c r="E10" s="144"/>
      <c r="F10" s="145"/>
      <c r="G10" s="146"/>
      <c r="H10" s="146"/>
      <c r="I10" s="74"/>
      <c r="J10" s="80"/>
      <c r="M10" s="154"/>
      <c r="N10" s="154"/>
      <c r="O10" s="155"/>
    </row>
    <row r="11" spans="2:15" ht="22.5" customHeight="1">
      <c r="B11" s="81"/>
      <c r="C11" s="291" t="s">
        <v>511</v>
      </c>
      <c r="D11" s="147"/>
      <c r="E11" s="147"/>
      <c r="F11" s="51"/>
      <c r="G11" s="51" t="s">
        <v>512</v>
      </c>
      <c r="H11" s="241"/>
      <c r="I11" s="83"/>
      <c r="J11" s="84"/>
      <c r="M11" s="154"/>
      <c r="N11" s="154"/>
      <c r="O11" s="155"/>
    </row>
    <row r="12" spans="2:15" ht="21" customHeight="1">
      <c r="B12" s="135" t="s">
        <v>133</v>
      </c>
      <c r="C12" s="85"/>
      <c r="D12" s="57"/>
      <c r="E12" s="86"/>
      <c r="F12" s="87"/>
      <c r="G12" s="87"/>
      <c r="H12" s="88"/>
      <c r="I12" s="88"/>
      <c r="J12" s="89"/>
      <c r="K12" s="54" t="s">
        <v>2</v>
      </c>
    </row>
    <row r="13" spans="2:15" ht="21" customHeight="1">
      <c r="B13" s="136" t="s">
        <v>374</v>
      </c>
      <c r="C13" s="90"/>
      <c r="D13" s="91"/>
      <c r="E13" s="92"/>
      <c r="F13" s="93"/>
      <c r="G13" s="93"/>
      <c r="H13" s="93"/>
      <c r="I13" s="92"/>
      <c r="J13" s="94"/>
    </row>
    <row r="14" spans="2:15" ht="7.5" customHeight="1">
      <c r="B14" s="95"/>
      <c r="C14" s="96"/>
      <c r="D14" s="97"/>
      <c r="E14" s="97"/>
      <c r="F14" s="98"/>
      <c r="G14" s="99"/>
      <c r="H14" s="98"/>
      <c r="I14" s="100"/>
      <c r="J14" s="101"/>
      <c r="M14" s="154"/>
      <c r="N14" s="154"/>
      <c r="O14" s="152"/>
    </row>
    <row r="15" spans="2:15" ht="24.75" customHeight="1">
      <c r="B15" s="102" t="s">
        <v>74</v>
      </c>
      <c r="C15" s="103" t="s">
        <v>12</v>
      </c>
      <c r="D15" s="104"/>
      <c r="E15" s="104"/>
      <c r="F15" s="104"/>
      <c r="G15" s="265" t="s">
        <v>109</v>
      </c>
      <c r="H15" s="266"/>
      <c r="I15" s="265" t="s">
        <v>11</v>
      </c>
      <c r="J15" s="266"/>
    </row>
    <row r="16" spans="2:15" ht="22.5" customHeight="1">
      <c r="B16" s="105" t="s">
        <v>2</v>
      </c>
      <c r="C16" s="106"/>
      <c r="D16" s="107"/>
      <c r="E16" s="107"/>
      <c r="F16" s="108"/>
      <c r="G16" s="273"/>
      <c r="H16" s="274"/>
      <c r="I16" s="110"/>
      <c r="J16" s="109"/>
    </row>
    <row r="17" spans="2:12" ht="24" customHeight="1">
      <c r="B17" s="292">
        <v>1</v>
      </c>
      <c r="C17" s="293" t="s">
        <v>95</v>
      </c>
      <c r="D17" s="294"/>
      <c r="E17" s="295"/>
      <c r="F17" s="295"/>
      <c r="G17" s="296"/>
      <c r="H17" s="297">
        <v>1076797</v>
      </c>
      <c r="I17" s="269"/>
      <c r="J17" s="270"/>
    </row>
    <row r="18" spans="2:12" ht="24" customHeight="1">
      <c r="B18" s="298"/>
      <c r="C18" s="299" t="s">
        <v>508</v>
      </c>
      <c r="D18" s="300"/>
      <c r="E18" s="301"/>
      <c r="F18" s="302"/>
      <c r="G18" s="187"/>
      <c r="H18" s="250">
        <v>1406942.96</v>
      </c>
      <c r="I18" s="271"/>
      <c r="J18" s="272"/>
      <c r="L18" s="133"/>
    </row>
    <row r="19" spans="2:12" ht="24" customHeight="1">
      <c r="B19" s="292">
        <v>2</v>
      </c>
      <c r="C19" s="293" t="s">
        <v>96</v>
      </c>
      <c r="D19" s="294"/>
      <c r="E19" s="295"/>
      <c r="F19" s="295"/>
      <c r="G19" s="188"/>
      <c r="H19" s="303">
        <v>284400</v>
      </c>
      <c r="I19" s="114"/>
      <c r="J19" s="115"/>
    </row>
    <row r="20" spans="2:12" ht="24" customHeight="1">
      <c r="B20" s="298"/>
      <c r="C20" s="299" t="s">
        <v>513</v>
      </c>
      <c r="D20" s="82"/>
      <c r="E20" s="304"/>
      <c r="F20" s="304" t="s">
        <v>75</v>
      </c>
      <c r="G20" s="187"/>
      <c r="H20" s="250">
        <v>304308</v>
      </c>
      <c r="I20" s="111"/>
      <c r="J20" s="112"/>
    </row>
    <row r="21" spans="2:12" ht="24" customHeight="1">
      <c r="B21" s="116">
        <v>3</v>
      </c>
      <c r="C21" s="117" t="s">
        <v>97</v>
      </c>
      <c r="D21" s="82"/>
      <c r="E21" s="118"/>
      <c r="F21" s="118"/>
      <c r="G21" s="187"/>
      <c r="H21" s="250">
        <v>27600</v>
      </c>
      <c r="I21" s="111"/>
      <c r="J21" s="112"/>
    </row>
    <row r="22" spans="2:12" ht="24" customHeight="1">
      <c r="B22" s="119"/>
      <c r="C22" s="68"/>
      <c r="D22" s="120"/>
      <c r="E22" s="120"/>
      <c r="F22" s="121"/>
      <c r="G22" s="188"/>
      <c r="H22" s="113"/>
      <c r="I22" s="111"/>
      <c r="J22" s="112"/>
    </row>
    <row r="23" spans="2:12" ht="24" customHeight="1" thickBot="1">
      <c r="B23" s="305" t="s">
        <v>84</v>
      </c>
      <c r="C23" s="122"/>
      <c r="D23" s="123"/>
      <c r="E23" s="123"/>
      <c r="F23" s="124"/>
      <c r="G23" s="189"/>
      <c r="H23" s="306">
        <v>1738850.96</v>
      </c>
      <c r="I23" s="111"/>
      <c r="J23" s="112"/>
    </row>
    <row r="24" spans="2:12" s="251" customFormat="1" ht="25.5" customHeight="1" thickTop="1" thickBot="1">
      <c r="B24" s="307" t="s">
        <v>98</v>
      </c>
      <c r="C24" s="125"/>
      <c r="D24" s="308"/>
      <c r="E24" s="308"/>
      <c r="F24" s="309"/>
      <c r="G24" s="310"/>
      <c r="H24" s="311">
        <v>1738850</v>
      </c>
      <c r="I24" s="267"/>
      <c r="J24" s="268"/>
    </row>
    <row r="25" spans="2:12" s="251" customFormat="1" ht="25.5" customHeight="1" thickTop="1">
      <c r="B25" s="312" t="s">
        <v>509</v>
      </c>
      <c r="C25" s="313"/>
      <c r="D25" s="313"/>
      <c r="E25" s="313"/>
      <c r="F25" s="313"/>
      <c r="G25" s="313"/>
      <c r="H25" s="314"/>
      <c r="I25" s="244"/>
      <c r="J25" s="245"/>
    </row>
    <row r="26" spans="2:12" ht="25.5" customHeight="1">
      <c r="B26" s="125"/>
      <c r="C26" s="106" t="s">
        <v>5</v>
      </c>
      <c r="D26" s="126"/>
      <c r="E26" s="127" t="s">
        <v>6</v>
      </c>
      <c r="F26" s="246" t="s">
        <v>76</v>
      </c>
      <c r="G26" s="128"/>
      <c r="H26" s="129"/>
      <c r="I26" s="128" t="s">
        <v>77</v>
      </c>
      <c r="J26" s="129"/>
      <c r="L26" s="130"/>
    </row>
    <row r="27" spans="2:12" s="131" customFormat="1" ht="22.5" customHeight="1">
      <c r="B27" s="263"/>
      <c r="C27" s="263"/>
      <c r="D27" s="263"/>
      <c r="E27" s="263"/>
      <c r="F27" s="54"/>
      <c r="G27" s="54"/>
      <c r="H27" s="54"/>
      <c r="I27" s="54"/>
      <c r="J27" s="54"/>
    </row>
    <row r="28" spans="2:12" s="131" customFormat="1" ht="21" customHeight="1">
      <c r="B28" s="157"/>
      <c r="C28" s="158"/>
      <c r="D28" s="159"/>
      <c r="E28" s="160"/>
      <c r="F28" s="161"/>
      <c r="G28" s="162"/>
      <c r="H28" s="163"/>
      <c r="I28" s="164"/>
      <c r="J28" s="54"/>
    </row>
    <row r="29" spans="2:12" s="131" customFormat="1" ht="21" customHeight="1">
      <c r="B29" s="157"/>
      <c r="C29" s="158"/>
      <c r="D29" s="165"/>
      <c r="E29" s="165"/>
      <c r="F29" s="166"/>
      <c r="G29" s="166"/>
      <c r="H29" s="166"/>
      <c r="I29" s="167"/>
      <c r="J29" s="54"/>
    </row>
    <row r="30" spans="2:12" s="131" customFormat="1" ht="21" customHeight="1">
      <c r="B30" s="168"/>
      <c r="C30" s="157"/>
      <c r="D30" s="165"/>
      <c r="E30" s="169"/>
      <c r="F30" s="170"/>
      <c r="G30" s="166"/>
      <c r="H30" s="166"/>
      <c r="I30" s="167"/>
      <c r="J30" s="54"/>
    </row>
    <row r="31" spans="2:12" s="131" customFormat="1" ht="21" customHeight="1">
      <c r="B31" s="158"/>
      <c r="C31" s="165"/>
      <c r="D31" s="165"/>
      <c r="E31" s="165"/>
      <c r="F31" s="170"/>
      <c r="G31" s="166"/>
      <c r="H31" s="166"/>
      <c r="I31" s="167"/>
      <c r="J31" s="54"/>
    </row>
    <row r="32" spans="2:12" s="131" customFormat="1" ht="21" customHeight="1">
      <c r="B32" s="171"/>
      <c r="C32" s="165"/>
      <c r="D32" s="165"/>
      <c r="E32" s="169"/>
      <c r="F32" s="166"/>
      <c r="G32" s="166"/>
      <c r="H32" s="166"/>
      <c r="I32" s="167"/>
      <c r="J32" s="54"/>
    </row>
    <row r="33" spans="2:10" s="131" customFormat="1" ht="21" customHeight="1">
      <c r="B33" s="168"/>
      <c r="C33" s="157"/>
      <c r="D33" s="165"/>
      <c r="E33" s="165"/>
      <c r="F33" s="170"/>
      <c r="G33" s="166"/>
      <c r="H33" s="166"/>
      <c r="I33" s="167"/>
      <c r="J33" s="132"/>
    </row>
    <row r="34" spans="2:10" ht="21.75">
      <c r="B34" s="158"/>
      <c r="C34" s="165"/>
      <c r="D34" s="165"/>
      <c r="E34" s="165"/>
      <c r="F34" s="170"/>
      <c r="G34" s="166"/>
      <c r="H34" s="166"/>
      <c r="I34" s="167"/>
    </row>
    <row r="35" spans="2:10" ht="21.75">
      <c r="B35" s="171"/>
      <c r="C35" s="165"/>
      <c r="D35" s="165"/>
      <c r="E35" s="169"/>
      <c r="F35" s="170"/>
      <c r="G35" s="166"/>
      <c r="H35" s="166"/>
      <c r="I35" s="167"/>
    </row>
    <row r="36" spans="2:10" ht="22.5">
      <c r="B36" s="172"/>
      <c r="C36" s="165"/>
      <c r="D36" s="165"/>
      <c r="E36" s="165"/>
      <c r="F36" s="173"/>
      <c r="G36" s="166"/>
      <c r="H36" s="174"/>
      <c r="I36" s="175"/>
    </row>
    <row r="37" spans="2:10" ht="22.5">
      <c r="B37" s="176"/>
      <c r="C37" s="165"/>
      <c r="D37" s="165"/>
      <c r="E37" s="165"/>
      <c r="F37" s="173"/>
      <c r="G37" s="166"/>
      <c r="H37" s="174"/>
      <c r="I37" s="175"/>
    </row>
    <row r="38" spans="2:10" ht="18.75">
      <c r="B38" s="177"/>
      <c r="C38" s="178"/>
      <c r="D38" s="178"/>
      <c r="E38" s="179"/>
      <c r="F38" s="178"/>
      <c r="G38" s="180"/>
      <c r="H38" s="181"/>
      <c r="I38" s="178"/>
    </row>
    <row r="39" spans="2:10" ht="18.75">
      <c r="B39" s="177"/>
      <c r="C39" s="178"/>
      <c r="D39" s="178"/>
      <c r="E39" s="179"/>
      <c r="F39" s="178"/>
      <c r="G39" s="180"/>
      <c r="H39" s="181"/>
      <c r="I39" s="178"/>
    </row>
    <row r="40" spans="2:10" ht="18.75">
      <c r="B40" s="177"/>
      <c r="C40" s="186" t="s">
        <v>11</v>
      </c>
      <c r="D40" s="180" t="s">
        <v>105</v>
      </c>
      <c r="E40" s="182"/>
      <c r="F40" s="180"/>
      <c r="G40" s="180"/>
      <c r="H40" s="183"/>
      <c r="I40" s="180"/>
    </row>
    <row r="41" spans="2:10" ht="18.75">
      <c r="B41" s="177"/>
      <c r="C41" s="180"/>
      <c r="D41" s="180" t="s">
        <v>106</v>
      </c>
      <c r="E41" s="182"/>
      <c r="F41" s="180"/>
      <c r="G41" s="180"/>
      <c r="H41" s="183"/>
      <c r="I41" s="180"/>
    </row>
    <row r="42" spans="2:10" ht="18.75">
      <c r="B42" s="180"/>
      <c r="C42" s="186"/>
      <c r="D42" s="180" t="s">
        <v>107</v>
      </c>
      <c r="E42" s="180"/>
      <c r="F42" s="180"/>
      <c r="G42" s="180"/>
      <c r="H42" s="180"/>
      <c r="I42" s="180"/>
    </row>
    <row r="43" spans="2:10" ht="18.75">
      <c r="B43" s="180"/>
      <c r="C43" s="186"/>
      <c r="D43" s="180"/>
      <c r="E43" s="180"/>
      <c r="F43" s="180"/>
      <c r="G43" s="180"/>
      <c r="H43" s="180"/>
      <c r="I43" s="180"/>
    </row>
    <row r="44" spans="2:10" ht="18.75">
      <c r="B44" s="180"/>
      <c r="C44" s="186"/>
      <c r="D44" s="180"/>
      <c r="E44" s="180"/>
      <c r="F44" s="180"/>
      <c r="G44" s="180"/>
      <c r="H44" s="180"/>
      <c r="I44" s="180"/>
    </row>
    <row r="45" spans="2:10" ht="18">
      <c r="B45" s="184"/>
      <c r="C45" s="185"/>
      <c r="D45" s="185"/>
      <c r="E45" s="184"/>
      <c r="F45" s="184"/>
      <c r="G45" s="184"/>
      <c r="H45" s="184"/>
      <c r="I45" s="184"/>
    </row>
  </sheetData>
  <mergeCells count="8">
    <mergeCell ref="B27:E27"/>
    <mergeCell ref="B2:J2"/>
    <mergeCell ref="I15:J15"/>
    <mergeCell ref="I24:J24"/>
    <mergeCell ref="I17:J17"/>
    <mergeCell ref="I18:J18"/>
    <mergeCell ref="G15:H16"/>
    <mergeCell ref="B25:H25"/>
  </mergeCells>
  <phoneticPr fontId="47" type="noConversion"/>
  <pageMargins left="0.42" right="0.16" top="0.64" bottom="0.2" header="0.49" footer="0.11"/>
  <pageSetup paperSize="9" scale="88" orientation="portrait" verticalDpi="300" r:id="rId1"/>
  <headerFooter alignWithMargins="0">
    <oddHeader>&amp;R&amp;"TH SarabunPSK,ธรรมดา"แบบ ปร.6 (ปร.5ก + 5ข)</oddHeader>
    <oddFooter>&amp;R&amp;"CordiaUPC,ธรรมดา"&amp;12File:&amp;F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77"/>
  <sheetViews>
    <sheetView showGridLines="0" zoomScaleNormal="100" workbookViewId="0">
      <selection activeCell="D10" sqref="D10"/>
    </sheetView>
  </sheetViews>
  <sheetFormatPr defaultColWidth="9.1640625" defaultRowHeight="18.75"/>
  <cols>
    <col min="1" max="1" width="2.5" style="44" customWidth="1"/>
    <col min="2" max="2" width="6.1640625" style="44" customWidth="1"/>
    <col min="3" max="3" width="7.33203125" style="44" customWidth="1"/>
    <col min="4" max="4" width="62.83203125" style="44" customWidth="1"/>
    <col min="5" max="6" width="14.6640625" style="44" customWidth="1"/>
    <col min="7" max="7" width="13.6640625" style="44" customWidth="1"/>
    <col min="8" max="16384" width="9.1640625" style="44"/>
  </cols>
  <sheetData>
    <row r="1" spans="2:7" ht="19.5" customHeight="1"/>
    <row r="2" spans="2:7" ht="32.25" customHeight="1">
      <c r="B2" s="315" t="s">
        <v>102</v>
      </c>
      <c r="C2" s="315"/>
      <c r="D2" s="315"/>
      <c r="E2" s="315"/>
      <c r="F2" s="315"/>
      <c r="G2" s="315"/>
    </row>
    <row r="3" spans="2:7" ht="24.75" customHeight="1">
      <c r="B3" s="316" t="s">
        <v>0</v>
      </c>
      <c r="C3" s="317"/>
      <c r="D3" s="318" t="s">
        <v>385</v>
      </c>
      <c r="E3" s="319" t="s">
        <v>1</v>
      </c>
      <c r="F3" s="320"/>
      <c r="G3" s="321"/>
    </row>
    <row r="4" spans="2:7" ht="24.75" customHeight="1">
      <c r="B4" s="316" t="s">
        <v>3</v>
      </c>
      <c r="C4" s="322"/>
      <c r="D4" s="45" t="str">
        <f>'บัญชีวัสดุ-ราคา'!D3</f>
        <v>สถาบันโรคทรวงอก จังหวัดนนทบุรี</v>
      </c>
      <c r="E4" s="323" t="s">
        <v>4</v>
      </c>
      <c r="F4" s="277"/>
      <c r="G4" s="278"/>
    </row>
    <row r="5" spans="2:7" ht="23.25" customHeight="1">
      <c r="B5" s="47" t="s">
        <v>10</v>
      </c>
      <c r="C5" s="324" t="s">
        <v>12</v>
      </c>
      <c r="D5" s="325"/>
      <c r="E5" s="324" t="s">
        <v>108</v>
      </c>
      <c r="F5" s="325"/>
      <c r="G5" s="47" t="s">
        <v>11</v>
      </c>
    </row>
    <row r="6" spans="2:7" ht="22.5" customHeight="1">
      <c r="B6" s="156"/>
      <c r="C6" s="275" t="s">
        <v>89</v>
      </c>
      <c r="D6" s="276"/>
      <c r="E6" s="326"/>
      <c r="F6" s="327"/>
      <c r="G6" s="328" t="s">
        <v>2</v>
      </c>
    </row>
    <row r="7" spans="2:7" ht="22.5" customHeight="1">
      <c r="B7" s="248">
        <v>1</v>
      </c>
      <c r="C7" s="329" t="s">
        <v>514</v>
      </c>
      <c r="D7" s="257"/>
      <c r="E7" s="196"/>
      <c r="F7" s="330"/>
      <c r="G7" s="331" t="s">
        <v>2</v>
      </c>
    </row>
    <row r="8" spans="2:7" ht="22.5" customHeight="1">
      <c r="B8" s="156"/>
      <c r="C8" s="257" t="s">
        <v>78</v>
      </c>
      <c r="D8" s="257"/>
      <c r="E8" s="196"/>
      <c r="F8" s="330"/>
      <c r="G8" s="331"/>
    </row>
    <row r="9" spans="2:7" ht="22.5" customHeight="1">
      <c r="B9" s="156">
        <v>1.1000000000000001</v>
      </c>
      <c r="C9" s="257" t="s">
        <v>371</v>
      </c>
      <c r="D9" s="49"/>
      <c r="E9" s="196"/>
      <c r="F9" s="247"/>
      <c r="G9" s="331"/>
    </row>
    <row r="10" spans="2:7" ht="22.5" customHeight="1">
      <c r="B10" s="156"/>
      <c r="C10" s="50" t="s">
        <v>490</v>
      </c>
      <c r="D10" s="332"/>
      <c r="E10" s="196"/>
      <c r="F10" s="247">
        <v>18715</v>
      </c>
      <c r="G10" s="331"/>
    </row>
    <row r="11" spans="2:7" ht="22.5" customHeight="1">
      <c r="B11" s="156"/>
      <c r="C11" s="50" t="s">
        <v>491</v>
      </c>
      <c r="D11" s="333"/>
      <c r="E11" s="196"/>
      <c r="F11" s="247">
        <v>12565</v>
      </c>
      <c r="G11" s="331"/>
    </row>
    <row r="12" spans="2:7" ht="22.5" customHeight="1">
      <c r="B12" s="156">
        <v>1.2</v>
      </c>
      <c r="C12" s="50" t="s">
        <v>139</v>
      </c>
      <c r="D12" s="332"/>
      <c r="E12" s="196"/>
      <c r="F12" s="247"/>
      <c r="G12" s="331"/>
    </row>
    <row r="13" spans="2:7" ht="22.5" customHeight="1">
      <c r="B13" s="156"/>
      <c r="C13" s="50" t="s">
        <v>378</v>
      </c>
      <c r="D13" s="333"/>
      <c r="E13" s="196"/>
      <c r="F13" s="247">
        <v>45679</v>
      </c>
      <c r="G13" s="331"/>
    </row>
    <row r="14" spans="2:7" ht="22.5" customHeight="1">
      <c r="B14" s="156"/>
      <c r="C14" s="50" t="s">
        <v>379</v>
      </c>
      <c r="D14" s="333"/>
      <c r="E14" s="196"/>
      <c r="F14" s="247">
        <v>54222</v>
      </c>
      <c r="G14" s="331"/>
    </row>
    <row r="15" spans="2:7" ht="22.5" customHeight="1">
      <c r="B15" s="156"/>
      <c r="C15" s="50" t="s">
        <v>380</v>
      </c>
      <c r="D15" s="333"/>
      <c r="E15" s="196"/>
      <c r="F15" s="247">
        <v>58819</v>
      </c>
      <c r="G15" s="331"/>
    </row>
    <row r="16" spans="2:7" ht="22.5" customHeight="1">
      <c r="B16" s="156"/>
      <c r="C16" s="50" t="s">
        <v>381</v>
      </c>
      <c r="D16" s="334"/>
      <c r="E16" s="196"/>
      <c r="F16" s="247">
        <v>90483</v>
      </c>
      <c r="G16" s="335" t="s">
        <v>2</v>
      </c>
    </row>
    <row r="17" spans="2:7" ht="22.5" customHeight="1">
      <c r="B17" s="156"/>
      <c r="C17" s="257" t="s">
        <v>492</v>
      </c>
      <c r="D17" s="257"/>
      <c r="E17" s="196"/>
      <c r="F17" s="247">
        <v>112488</v>
      </c>
      <c r="G17" s="335"/>
    </row>
    <row r="18" spans="2:7" ht="22.5" customHeight="1">
      <c r="B18" s="156"/>
      <c r="C18" s="46" t="s">
        <v>493</v>
      </c>
      <c r="D18" s="257"/>
      <c r="E18" s="196"/>
      <c r="F18" s="247">
        <v>191792</v>
      </c>
      <c r="G18" s="335"/>
    </row>
    <row r="19" spans="2:7" ht="22.5" customHeight="1">
      <c r="B19" s="156"/>
      <c r="C19" s="50" t="s">
        <v>447</v>
      </c>
      <c r="D19" s="334"/>
      <c r="E19" s="196"/>
      <c r="F19" s="247">
        <v>81327</v>
      </c>
      <c r="G19" s="335"/>
    </row>
    <row r="20" spans="2:7" ht="22.5" customHeight="1">
      <c r="B20" s="156"/>
      <c r="C20" s="257" t="s">
        <v>449</v>
      </c>
      <c r="D20" s="257"/>
      <c r="E20" s="196"/>
      <c r="F20" s="336">
        <v>69712</v>
      </c>
      <c r="G20" s="331"/>
    </row>
    <row r="21" spans="2:7" ht="22.5" customHeight="1">
      <c r="B21" s="156"/>
      <c r="C21" s="46" t="s">
        <v>466</v>
      </c>
      <c r="D21" s="257"/>
      <c r="E21" s="196"/>
      <c r="F21" s="336">
        <v>70820</v>
      </c>
      <c r="G21" s="331"/>
    </row>
    <row r="22" spans="2:7" ht="22.5" customHeight="1">
      <c r="B22" s="156"/>
      <c r="C22" s="257" t="s">
        <v>469</v>
      </c>
      <c r="D22" s="49"/>
      <c r="E22" s="196"/>
      <c r="F22" s="247">
        <v>11655</v>
      </c>
      <c r="G22" s="331"/>
    </row>
    <row r="23" spans="2:7" ht="22.5" customHeight="1">
      <c r="B23" s="156"/>
      <c r="C23" s="50" t="s">
        <v>477</v>
      </c>
      <c r="D23" s="332"/>
      <c r="E23" s="196"/>
      <c r="F23" s="247">
        <v>600</v>
      </c>
      <c r="G23" s="331"/>
    </row>
    <row r="24" spans="2:7" ht="22.5" customHeight="1">
      <c r="B24" s="156"/>
      <c r="C24" s="50"/>
      <c r="D24" s="258" t="s">
        <v>365</v>
      </c>
      <c r="E24" s="196"/>
      <c r="F24" s="337">
        <f>SUM(F10:F23)</f>
        <v>818877</v>
      </c>
      <c r="G24" s="331"/>
    </row>
    <row r="25" spans="2:7" ht="22.5" customHeight="1">
      <c r="B25" s="156"/>
      <c r="C25" s="50"/>
      <c r="D25" s="333"/>
      <c r="E25" s="196"/>
      <c r="F25" s="247"/>
      <c r="G25" s="331"/>
    </row>
    <row r="26" spans="2:7" s="243" customFormat="1" ht="22.5" customHeight="1">
      <c r="B26" s="248">
        <v>2</v>
      </c>
      <c r="C26" s="338" t="s">
        <v>304</v>
      </c>
      <c r="D26" s="339"/>
      <c r="E26" s="340"/>
      <c r="F26" s="337"/>
      <c r="G26" s="341"/>
    </row>
    <row r="27" spans="2:7" ht="22.5" customHeight="1">
      <c r="B27" s="156"/>
      <c r="C27" s="257" t="s">
        <v>78</v>
      </c>
      <c r="D27" s="342"/>
      <c r="E27" s="196"/>
      <c r="F27" s="247"/>
      <c r="G27" s="331"/>
    </row>
    <row r="28" spans="2:7" ht="22.5" customHeight="1">
      <c r="B28" s="156"/>
      <c r="C28" s="46" t="s">
        <v>499</v>
      </c>
      <c r="D28" s="342"/>
      <c r="E28" s="343"/>
      <c r="F28" s="247">
        <v>224420</v>
      </c>
      <c r="G28" s="331"/>
    </row>
    <row r="29" spans="2:7" ht="22.5" customHeight="1">
      <c r="B29" s="156"/>
      <c r="C29" s="46" t="s">
        <v>501</v>
      </c>
      <c r="D29" s="344"/>
      <c r="E29" s="343"/>
      <c r="F29" s="247">
        <v>33500</v>
      </c>
      <c r="G29" s="331"/>
    </row>
    <row r="30" spans="2:7" s="243" customFormat="1" ht="22.5" customHeight="1">
      <c r="B30" s="248"/>
      <c r="C30" s="338"/>
      <c r="D30" s="258" t="s">
        <v>79</v>
      </c>
      <c r="E30" s="345"/>
      <c r="F30" s="337">
        <f>SUM(F28:F29)</f>
        <v>257920</v>
      </c>
      <c r="G30" s="341"/>
    </row>
    <row r="31" spans="2:7" s="243" customFormat="1" ht="22.5" customHeight="1">
      <c r="B31" s="248">
        <v>3</v>
      </c>
      <c r="C31" s="249" t="s">
        <v>306</v>
      </c>
      <c r="D31" s="346"/>
      <c r="E31" s="340"/>
      <c r="F31" s="337"/>
      <c r="G31" s="341"/>
    </row>
    <row r="32" spans="2:7" ht="22.5" customHeight="1">
      <c r="B32" s="156"/>
      <c r="C32" s="50" t="s">
        <v>78</v>
      </c>
      <c r="D32" s="347"/>
      <c r="E32" s="196"/>
      <c r="F32" s="247"/>
      <c r="G32" s="335" t="s">
        <v>2</v>
      </c>
    </row>
    <row r="33" spans="2:7" ht="22.5" customHeight="1">
      <c r="B33" s="156"/>
      <c r="C33" s="50" t="s">
        <v>382</v>
      </c>
      <c r="D33" s="347"/>
      <c r="E33" s="196"/>
      <c r="F33" s="247">
        <v>0</v>
      </c>
      <c r="G33" s="335"/>
    </row>
    <row r="34" spans="2:7" ht="22.5" customHeight="1">
      <c r="B34" s="156"/>
      <c r="C34" s="50" t="s">
        <v>383</v>
      </c>
      <c r="D34" s="348"/>
      <c r="E34" s="196"/>
      <c r="F34" s="247">
        <v>0</v>
      </c>
      <c r="G34" s="335"/>
    </row>
    <row r="35" spans="2:7" ht="22.5" customHeight="1">
      <c r="B35" s="156"/>
      <c r="C35" s="50"/>
      <c r="D35" s="258" t="s">
        <v>80</v>
      </c>
      <c r="E35" s="196"/>
      <c r="F35" s="337">
        <f>SUM(F33:F34)</f>
        <v>0</v>
      </c>
      <c r="G35" s="335"/>
    </row>
    <row r="36" spans="2:7" ht="22.5" customHeight="1">
      <c r="B36" s="156"/>
      <c r="C36" s="50"/>
      <c r="D36" s="349" t="s">
        <v>307</v>
      </c>
      <c r="E36" s="340"/>
      <c r="F36" s="337">
        <v>1076797</v>
      </c>
      <c r="G36" s="335"/>
    </row>
    <row r="37" spans="2:7" s="243" customFormat="1" ht="22.5" customHeight="1">
      <c r="B37" s="248"/>
      <c r="C37" s="338"/>
      <c r="D37" s="349"/>
      <c r="E37" s="340"/>
      <c r="F37" s="337"/>
      <c r="G37" s="350"/>
    </row>
    <row r="38" spans="2:7" s="243" customFormat="1" ht="22.5" customHeight="1">
      <c r="B38" s="248"/>
      <c r="C38" s="329"/>
      <c r="D38" s="349"/>
      <c r="E38" s="340"/>
      <c r="F38" s="337"/>
      <c r="G38" s="341"/>
    </row>
    <row r="39" spans="2:7" s="243" customFormat="1" ht="22.5" customHeight="1">
      <c r="B39" s="248"/>
      <c r="C39" s="329"/>
      <c r="D39" s="351"/>
      <c r="E39" s="340"/>
      <c r="F39" s="337"/>
      <c r="G39" s="341"/>
    </row>
    <row r="40" spans="2:7" s="243" customFormat="1" ht="22.5" customHeight="1">
      <c r="B40" s="248"/>
      <c r="C40" s="329" t="s">
        <v>90</v>
      </c>
      <c r="D40" s="351"/>
      <c r="E40" s="340"/>
      <c r="F40" s="337"/>
      <c r="G40" s="341"/>
    </row>
    <row r="41" spans="2:7" ht="22.5" customHeight="1">
      <c r="B41" s="156"/>
      <c r="C41" s="257" t="s">
        <v>81</v>
      </c>
      <c r="D41" s="334"/>
      <c r="E41" s="196"/>
      <c r="F41" s="247"/>
      <c r="G41" s="331"/>
    </row>
    <row r="42" spans="2:7" ht="22.5" customHeight="1">
      <c r="B42" s="156">
        <v>2.1</v>
      </c>
      <c r="C42" s="46" t="s">
        <v>366</v>
      </c>
      <c r="D42" s="334"/>
      <c r="E42" s="196"/>
      <c r="F42" s="247">
        <v>284400</v>
      </c>
      <c r="G42" s="331"/>
    </row>
    <row r="43" spans="2:7" s="243" customFormat="1" ht="22.5" customHeight="1">
      <c r="B43" s="248"/>
      <c r="C43" s="352"/>
      <c r="D43" s="349" t="s">
        <v>367</v>
      </c>
      <c r="E43" s="340"/>
      <c r="F43" s="337">
        <f>SUM(F41:F42)</f>
        <v>284400</v>
      </c>
      <c r="G43" s="341"/>
    </row>
    <row r="44" spans="2:7" s="243" customFormat="1" ht="22.5" customHeight="1">
      <c r="B44" s="248"/>
      <c r="C44" s="329"/>
      <c r="D44" s="349"/>
      <c r="E44" s="340"/>
      <c r="F44" s="337"/>
      <c r="G44" s="341"/>
    </row>
    <row r="45" spans="2:7" s="243" customFormat="1" ht="22.5" customHeight="1">
      <c r="B45" s="248"/>
      <c r="C45" s="329" t="s">
        <v>91</v>
      </c>
      <c r="D45" s="351"/>
      <c r="E45" s="340"/>
      <c r="F45" s="337"/>
      <c r="G45" s="341"/>
    </row>
    <row r="46" spans="2:7" s="243" customFormat="1" ht="22.5" customHeight="1">
      <c r="B46" s="248"/>
      <c r="C46" s="329" t="s">
        <v>308</v>
      </c>
      <c r="D46" s="351"/>
      <c r="E46" s="340"/>
      <c r="F46" s="337"/>
      <c r="G46" s="341"/>
    </row>
    <row r="47" spans="2:7" ht="22.5" customHeight="1">
      <c r="B47" s="156"/>
      <c r="C47" s="257" t="s">
        <v>372</v>
      </c>
      <c r="D47" s="353"/>
      <c r="E47" s="196"/>
      <c r="F47" s="247">
        <v>27600</v>
      </c>
      <c r="G47" s="331"/>
    </row>
    <row r="48" spans="2:7" ht="22.5" customHeight="1">
      <c r="B48" s="156"/>
      <c r="C48" s="257"/>
      <c r="D48" s="349" t="s">
        <v>309</v>
      </c>
      <c r="E48" s="340"/>
      <c r="F48" s="337">
        <f>SUM(F45:F47)</f>
        <v>27600</v>
      </c>
      <c r="G48" s="331"/>
    </row>
    <row r="49" spans="2:7" s="243" customFormat="1" ht="22.5" customHeight="1">
      <c r="B49" s="248"/>
      <c r="C49" s="329"/>
      <c r="D49" s="351"/>
      <c r="E49" s="340"/>
      <c r="F49" s="337"/>
      <c r="G49" s="341"/>
    </row>
    <row r="50" spans="2:7" s="243" customFormat="1" ht="22.5" customHeight="1">
      <c r="B50" s="248"/>
      <c r="C50" s="329"/>
      <c r="D50" s="349"/>
      <c r="E50" s="340"/>
      <c r="F50" s="337"/>
      <c r="G50" s="341"/>
    </row>
    <row r="51" spans="2:7" s="243" customFormat="1" ht="22.5" customHeight="1">
      <c r="B51" s="248"/>
      <c r="C51" s="329"/>
      <c r="D51" s="351"/>
      <c r="E51" s="340"/>
      <c r="F51" s="337"/>
      <c r="G51" s="341"/>
    </row>
    <row r="52" spans="2:7" s="243" customFormat="1" ht="22.5" customHeight="1">
      <c r="B52" s="248"/>
      <c r="C52" s="329"/>
      <c r="D52" s="351"/>
      <c r="E52" s="340"/>
      <c r="F52" s="337"/>
      <c r="G52" s="341"/>
    </row>
    <row r="53" spans="2:7" s="243" customFormat="1" ht="22.5" customHeight="1">
      <c r="B53" s="248"/>
      <c r="C53" s="329"/>
      <c r="D53" s="351"/>
      <c r="E53" s="340"/>
      <c r="F53" s="337"/>
      <c r="G53" s="341"/>
    </row>
    <row r="54" spans="2:7" s="243" customFormat="1" ht="22.5" customHeight="1">
      <c r="B54" s="248"/>
      <c r="C54" s="329"/>
      <c r="D54" s="351"/>
      <c r="E54" s="340"/>
      <c r="F54" s="337"/>
      <c r="G54" s="341"/>
    </row>
    <row r="55" spans="2:7" s="243" customFormat="1" ht="22.5" customHeight="1">
      <c r="B55" s="248"/>
      <c r="C55" s="329"/>
      <c r="D55" s="351"/>
      <c r="E55" s="340"/>
      <c r="F55" s="337"/>
      <c r="G55" s="341"/>
    </row>
    <row r="56" spans="2:7" ht="22.5" customHeight="1">
      <c r="B56" s="156"/>
      <c r="C56" s="329"/>
      <c r="D56" s="49"/>
      <c r="E56" s="196"/>
      <c r="F56" s="247"/>
      <c r="G56" s="331"/>
    </row>
    <row r="57" spans="2:7" ht="22.5" customHeight="1">
      <c r="B57" s="156"/>
      <c r="C57" s="329"/>
      <c r="D57" s="49"/>
      <c r="E57" s="196"/>
      <c r="F57" s="247"/>
      <c r="G57" s="331"/>
    </row>
    <row r="58" spans="2:7" ht="22.5" customHeight="1">
      <c r="B58" s="156"/>
      <c r="C58" s="329"/>
      <c r="D58" s="49"/>
      <c r="E58" s="196"/>
      <c r="F58" s="247"/>
      <c r="G58" s="331"/>
    </row>
    <row r="59" spans="2:7" ht="22.5" customHeight="1">
      <c r="B59" s="48"/>
      <c r="C59" s="50"/>
      <c r="D59" s="50"/>
      <c r="E59" s="354"/>
      <c r="F59" s="355"/>
      <c r="G59" s="335"/>
    </row>
    <row r="60" spans="2:7" ht="22.5" customHeight="1">
      <c r="B60" s="48"/>
      <c r="C60" s="50"/>
      <c r="D60" s="50"/>
      <c r="E60" s="354"/>
      <c r="F60" s="355"/>
      <c r="G60" s="335"/>
    </row>
    <row r="61" spans="2:7" ht="22.5" customHeight="1">
      <c r="B61" s="48"/>
      <c r="C61" s="50"/>
      <c r="D61" s="50"/>
      <c r="E61" s="354"/>
      <c r="F61" s="355"/>
      <c r="G61" s="335"/>
    </row>
    <row r="62" spans="2:7" ht="22.5" customHeight="1">
      <c r="B62" s="48"/>
      <c r="C62" s="50"/>
      <c r="D62" s="50"/>
      <c r="E62" s="354"/>
      <c r="F62" s="355"/>
      <c r="G62" s="335"/>
    </row>
    <row r="63" spans="2:7" ht="22.5" customHeight="1">
      <c r="B63" s="48"/>
      <c r="C63" s="50"/>
      <c r="D63" s="50"/>
      <c r="E63" s="354"/>
      <c r="F63" s="355"/>
      <c r="G63" s="335"/>
    </row>
    <row r="64" spans="2:7" ht="22.5" customHeight="1">
      <c r="B64" s="48"/>
      <c r="C64" s="50"/>
      <c r="D64" s="50"/>
      <c r="E64" s="354"/>
      <c r="F64" s="355"/>
      <c r="G64" s="335"/>
    </row>
    <row r="65" spans="2:7" ht="22.5" customHeight="1">
      <c r="B65" s="48"/>
      <c r="C65" s="50"/>
      <c r="D65" s="50"/>
      <c r="E65" s="354"/>
      <c r="F65" s="355"/>
      <c r="G65" s="335"/>
    </row>
    <row r="66" spans="2:7" ht="22.5" customHeight="1">
      <c r="B66" s="48"/>
      <c r="C66" s="50"/>
      <c r="D66" s="50"/>
      <c r="E66" s="354"/>
      <c r="F66" s="355"/>
      <c r="G66" s="335"/>
    </row>
    <row r="67" spans="2:7" ht="22.5" customHeight="1">
      <c r="B67" s="48"/>
      <c r="C67" s="50"/>
      <c r="D67" s="50"/>
      <c r="E67" s="354"/>
      <c r="F67" s="355"/>
      <c r="G67" s="335"/>
    </row>
    <row r="68" spans="2:7" ht="22.5" customHeight="1">
      <c r="B68" s="48"/>
      <c r="C68" s="50"/>
      <c r="D68" s="50"/>
      <c r="E68" s="354"/>
      <c r="F68" s="355"/>
      <c r="G68" s="335"/>
    </row>
    <row r="69" spans="2:7" ht="22.5" customHeight="1">
      <c r="B69" s="48"/>
      <c r="C69" s="50"/>
      <c r="D69" s="50"/>
      <c r="E69" s="354"/>
      <c r="F69" s="355"/>
      <c r="G69" s="335"/>
    </row>
    <row r="70" spans="2:7" ht="22.5" customHeight="1">
      <c r="B70" s="48"/>
      <c r="C70" s="50"/>
      <c r="D70" s="50"/>
      <c r="E70" s="354"/>
      <c r="F70" s="355"/>
      <c r="G70" s="335"/>
    </row>
    <row r="71" spans="2:7" ht="22.5" customHeight="1">
      <c r="B71" s="48"/>
      <c r="C71" s="50"/>
      <c r="D71" s="50"/>
      <c r="E71" s="354"/>
      <c r="F71" s="355"/>
      <c r="G71" s="335"/>
    </row>
    <row r="72" spans="2:7" ht="22.5" customHeight="1">
      <c r="B72" s="48"/>
      <c r="C72" s="50"/>
      <c r="D72" s="50"/>
      <c r="E72" s="354"/>
      <c r="F72" s="355"/>
      <c r="G72" s="335"/>
    </row>
    <row r="73" spans="2:7" ht="22.5" customHeight="1">
      <c r="B73" s="48"/>
      <c r="C73" s="50"/>
      <c r="D73" s="50"/>
      <c r="E73" s="354"/>
      <c r="F73" s="355"/>
      <c r="G73" s="335"/>
    </row>
    <row r="74" spans="2:7" ht="22.5" customHeight="1">
      <c r="B74" s="48"/>
      <c r="C74" s="50"/>
      <c r="D74" s="50"/>
      <c r="E74" s="354"/>
      <c r="F74" s="355"/>
      <c r="G74" s="335"/>
    </row>
    <row r="75" spans="2:7" ht="22.5" customHeight="1">
      <c r="B75" s="48"/>
      <c r="C75" s="50"/>
      <c r="D75" s="50"/>
      <c r="E75" s="354"/>
      <c r="F75" s="355"/>
      <c r="G75" s="335"/>
    </row>
    <row r="76" spans="2:7" ht="22.5" customHeight="1">
      <c r="B76" s="48"/>
      <c r="C76" s="50"/>
      <c r="D76" s="50"/>
      <c r="E76" s="354"/>
      <c r="F76" s="355"/>
      <c r="G76" s="335"/>
    </row>
    <row r="77" spans="2:7" ht="22.5" customHeight="1">
      <c r="B77" s="48"/>
      <c r="C77" s="50"/>
      <c r="D77" s="50"/>
      <c r="E77" s="354"/>
      <c r="F77" s="355"/>
      <c r="G77" s="335"/>
    </row>
  </sheetData>
  <mergeCells count="6">
    <mergeCell ref="B2:G2"/>
    <mergeCell ref="C6:D6"/>
    <mergeCell ref="C5:D5"/>
    <mergeCell ref="F4:G4"/>
    <mergeCell ref="E5:F5"/>
    <mergeCell ref="F3:G3"/>
  </mergeCells>
  <phoneticPr fontId="0" type="noConversion"/>
  <pageMargins left="0.23622047244094491" right="0.15748031496062992" top="0.6692913385826772" bottom="0.43307086614173229" header="0.47244094488188981" footer="0.35433070866141736"/>
  <pageSetup paperSize="9" scale="95" orientation="portrait" r:id="rId1"/>
  <headerFooter alignWithMargins="0">
    <oddHeader>&amp;R&amp;"TH SarabunPSK,ธรรมดา"&amp;14แบบ ปร.4  แผ่นที่ &amp;P/6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5"/>
  <sheetViews>
    <sheetView showGridLines="0" tabSelected="1" topLeftCell="A156" zoomScaleNormal="100" zoomScaleSheetLayoutView="120" workbookViewId="0">
      <selection activeCell="D171" sqref="D171"/>
    </sheetView>
  </sheetViews>
  <sheetFormatPr defaultColWidth="9.1640625" defaultRowHeight="18.75"/>
  <cols>
    <col min="1" max="1" width="4.1640625" style="359" customWidth="1"/>
    <col min="2" max="2" width="5.83203125" style="403" customWidth="1"/>
    <col min="3" max="3" width="9.5" style="359" customWidth="1"/>
    <col min="4" max="4" width="32" style="359" customWidth="1"/>
    <col min="5" max="5" width="7.5" style="403" customWidth="1"/>
    <col min="6" max="6" width="9.83203125" style="359" customWidth="1"/>
    <col min="7" max="7" width="10.83203125" style="419" customWidth="1"/>
    <col min="8" max="8" width="11.83203125" style="419" customWidth="1"/>
    <col min="9" max="9" width="10.83203125" style="419" customWidth="1"/>
    <col min="10" max="10" width="11.83203125" style="361" customWidth="1"/>
    <col min="11" max="11" width="13.6640625" style="361" customWidth="1"/>
    <col min="12" max="13" width="9.33203125" style="361" customWidth="1"/>
    <col min="14" max="14" width="9.33203125" style="359" customWidth="1"/>
    <col min="15" max="15" width="16.5" style="359" customWidth="1"/>
    <col min="16" max="16" width="38" style="359" customWidth="1"/>
    <col min="17" max="18" width="8.5" style="359" customWidth="1"/>
    <col min="19" max="19" width="10.83203125" style="360" customWidth="1"/>
    <col min="20" max="20" width="10.5" style="360" customWidth="1"/>
    <col min="21" max="21" width="10.5" style="361" customWidth="1"/>
    <col min="22" max="22" width="14.5" style="360" customWidth="1"/>
    <col min="23" max="16384" width="9.1640625" style="359"/>
  </cols>
  <sheetData>
    <row r="1" spans="2:22" ht="21">
      <c r="B1" s="356" t="s">
        <v>102</v>
      </c>
      <c r="C1" s="356"/>
      <c r="D1" s="356"/>
      <c r="E1" s="356"/>
      <c r="F1" s="356"/>
      <c r="G1" s="356"/>
      <c r="H1" s="356"/>
      <c r="I1" s="356"/>
      <c r="J1" s="356"/>
      <c r="K1" s="356"/>
      <c r="L1" s="357"/>
      <c r="M1" s="357"/>
      <c r="N1" s="358"/>
    </row>
    <row r="2" spans="2:22" ht="22.5" customHeight="1">
      <c r="B2" s="362" t="s">
        <v>0</v>
      </c>
      <c r="C2" s="363"/>
      <c r="D2" s="364" t="s">
        <v>385</v>
      </c>
      <c r="E2" s="365"/>
      <c r="F2" s="365"/>
      <c r="G2" s="365"/>
      <c r="H2" s="365"/>
      <c r="I2" s="366" t="s">
        <v>82</v>
      </c>
      <c r="J2" s="367"/>
      <c r="K2" s="368"/>
      <c r="L2" s="369"/>
      <c r="M2" s="369"/>
      <c r="S2" s="359"/>
      <c r="T2" s="359"/>
      <c r="U2" s="359"/>
      <c r="V2" s="359"/>
    </row>
    <row r="3" spans="2:22" ht="22.5" customHeight="1">
      <c r="B3" s="370" t="s">
        <v>3</v>
      </c>
      <c r="C3" s="371"/>
      <c r="D3" s="372" t="s">
        <v>135</v>
      </c>
      <c r="E3" s="373"/>
      <c r="F3" s="374"/>
      <c r="G3" s="375"/>
      <c r="H3" s="376"/>
      <c r="I3" s="377" t="s">
        <v>4</v>
      </c>
      <c r="J3" s="378"/>
      <c r="K3" s="379"/>
      <c r="L3" s="380"/>
      <c r="M3" s="380"/>
      <c r="S3" s="359"/>
      <c r="T3" s="359"/>
      <c r="U3" s="359"/>
      <c r="V3" s="359"/>
    </row>
    <row r="4" spans="2:22" ht="22.5" customHeight="1">
      <c r="B4" s="370" t="s">
        <v>83</v>
      </c>
      <c r="C4" s="371"/>
      <c r="D4" s="381"/>
      <c r="E4" s="382"/>
      <c r="F4" s="383" t="s">
        <v>506</v>
      </c>
      <c r="G4" s="384"/>
      <c r="H4" s="385"/>
      <c r="I4" s="386" t="s">
        <v>5</v>
      </c>
      <c r="J4" s="387"/>
      <c r="K4" s="388" t="s">
        <v>6</v>
      </c>
      <c r="L4" s="389"/>
      <c r="M4" s="389"/>
      <c r="S4" s="359"/>
      <c r="T4" s="359"/>
      <c r="U4" s="359"/>
      <c r="V4" s="359"/>
    </row>
    <row r="5" spans="2:22" ht="22.5" customHeight="1">
      <c r="B5" s="390" t="s">
        <v>101</v>
      </c>
      <c r="C5" s="371"/>
      <c r="D5" s="381"/>
      <c r="E5" s="382"/>
      <c r="F5" s="383" t="s">
        <v>137</v>
      </c>
      <c r="G5" s="384"/>
      <c r="H5" s="385"/>
      <c r="I5" s="386" t="s">
        <v>7</v>
      </c>
      <c r="J5" s="387"/>
      <c r="K5" s="388" t="s">
        <v>8</v>
      </c>
      <c r="L5" s="389"/>
      <c r="M5" s="389"/>
      <c r="S5" s="359"/>
      <c r="T5" s="359"/>
      <c r="U5" s="359"/>
      <c r="V5" s="359"/>
    </row>
    <row r="6" spans="2:22" ht="22.5" customHeight="1">
      <c r="B6" s="391" t="s">
        <v>9</v>
      </c>
      <c r="C6" s="392"/>
      <c r="D6" s="393"/>
      <c r="E6" s="394" t="s">
        <v>2</v>
      </c>
      <c r="F6" s="395" t="s">
        <v>99</v>
      </c>
      <c r="G6" s="396"/>
      <c r="H6" s="397"/>
      <c r="I6" s="398"/>
      <c r="J6" s="396"/>
      <c r="K6" s="399"/>
      <c r="L6" s="389"/>
      <c r="M6" s="389"/>
      <c r="S6" s="359"/>
      <c r="T6" s="359"/>
      <c r="U6" s="359"/>
      <c r="V6" s="359"/>
    </row>
    <row r="7" spans="2:22" ht="6" customHeight="1">
      <c r="B7" s="400"/>
      <c r="C7" s="401"/>
      <c r="D7" s="402"/>
      <c r="F7" s="360"/>
      <c r="G7" s="360"/>
      <c r="H7" s="404"/>
      <c r="I7" s="360"/>
      <c r="J7" s="405"/>
      <c r="S7" s="359"/>
      <c r="T7" s="359"/>
      <c r="U7" s="359"/>
      <c r="V7" s="359"/>
    </row>
    <row r="8" spans="2:22" ht="22.5" customHeight="1">
      <c r="B8" s="406" t="s">
        <v>10</v>
      </c>
      <c r="C8" s="407" t="s">
        <v>12</v>
      </c>
      <c r="D8" s="407"/>
      <c r="E8" s="406" t="s">
        <v>13</v>
      </c>
      <c r="F8" s="408" t="s">
        <v>14</v>
      </c>
      <c r="G8" s="409" t="s">
        <v>15</v>
      </c>
      <c r="H8" s="410"/>
      <c r="I8" s="411" t="s">
        <v>16</v>
      </c>
      <c r="J8" s="412"/>
      <c r="K8" s="413" t="s">
        <v>17</v>
      </c>
      <c r="L8" s="403"/>
      <c r="M8" s="403"/>
      <c r="S8" s="359"/>
      <c r="T8" s="359"/>
      <c r="U8" s="359"/>
      <c r="V8" s="359"/>
    </row>
    <row r="9" spans="2:22" ht="22.5" customHeight="1">
      <c r="B9" s="414" t="s">
        <v>2</v>
      </c>
      <c r="C9" s="415"/>
      <c r="D9" s="415"/>
      <c r="E9" s="414"/>
      <c r="F9" s="415"/>
      <c r="G9" s="416" t="s">
        <v>18</v>
      </c>
      <c r="H9" s="417" t="s">
        <v>19</v>
      </c>
      <c r="I9" s="416" t="s">
        <v>18</v>
      </c>
      <c r="J9" s="417" t="s">
        <v>19</v>
      </c>
      <c r="K9" s="418"/>
      <c r="L9" s="419"/>
      <c r="M9" s="419"/>
      <c r="S9" s="359"/>
      <c r="T9" s="359"/>
      <c r="U9" s="359"/>
      <c r="V9" s="359"/>
    </row>
    <row r="10" spans="2:22" ht="22.5" customHeight="1">
      <c r="B10" s="420"/>
      <c r="C10" s="421" t="s">
        <v>89</v>
      </c>
      <c r="D10" s="422"/>
      <c r="E10" s="423"/>
      <c r="F10" s="424"/>
      <c r="G10" s="425" t="s">
        <v>2</v>
      </c>
      <c r="H10" s="426"/>
      <c r="I10" s="424"/>
      <c r="J10" s="426"/>
      <c r="K10" s="426"/>
      <c r="L10" s="427"/>
      <c r="M10" s="427"/>
      <c r="O10" s="428"/>
      <c r="S10" s="359"/>
      <c r="T10" s="359"/>
      <c r="U10" s="359"/>
      <c r="V10" s="359"/>
    </row>
    <row r="11" spans="2:22" ht="22.5" customHeight="1">
      <c r="B11" s="420"/>
      <c r="C11" s="421" t="s">
        <v>138</v>
      </c>
      <c r="D11" s="422"/>
      <c r="E11" s="423"/>
      <c r="F11" s="424"/>
      <c r="G11" s="425" t="s">
        <v>2</v>
      </c>
      <c r="H11" s="426"/>
      <c r="I11" s="424"/>
      <c r="J11" s="426"/>
      <c r="K11" s="426"/>
      <c r="L11" s="427"/>
      <c r="M11" s="427"/>
      <c r="O11" s="428"/>
      <c r="S11" s="359"/>
      <c r="T11" s="359"/>
      <c r="U11" s="359"/>
      <c r="V11" s="359"/>
    </row>
    <row r="12" spans="2:22" ht="22.5" customHeight="1">
      <c r="B12" s="420"/>
      <c r="C12" s="421" t="s">
        <v>78</v>
      </c>
      <c r="D12" s="422"/>
      <c r="E12" s="423"/>
      <c r="F12" s="424"/>
      <c r="G12" s="425"/>
      <c r="H12" s="426"/>
      <c r="I12" s="424"/>
      <c r="J12" s="426"/>
      <c r="K12" s="426"/>
      <c r="L12" s="427"/>
      <c r="M12" s="427"/>
      <c r="O12" s="428"/>
      <c r="S12" s="359"/>
      <c r="T12" s="359"/>
      <c r="U12" s="359"/>
      <c r="V12" s="359"/>
    </row>
    <row r="13" spans="2:22" s="436" customFormat="1" ht="22.5" customHeight="1">
      <c r="B13" s="429">
        <v>1.1000000000000001</v>
      </c>
      <c r="C13" s="421" t="s">
        <v>371</v>
      </c>
      <c r="D13" s="430"/>
      <c r="E13" s="431"/>
      <c r="F13" s="432"/>
      <c r="G13" s="433"/>
      <c r="H13" s="434"/>
      <c r="I13" s="432"/>
      <c r="J13" s="434"/>
      <c r="K13" s="434"/>
      <c r="L13" s="435"/>
      <c r="M13" s="435"/>
      <c r="O13" s="437"/>
    </row>
    <row r="14" spans="2:22" ht="22.5" customHeight="1">
      <c r="B14" s="420"/>
      <c r="C14" s="438" t="s">
        <v>386</v>
      </c>
      <c r="D14" s="422"/>
      <c r="E14" s="423"/>
      <c r="F14" s="424"/>
      <c r="G14" s="425"/>
      <c r="H14" s="426"/>
      <c r="I14" s="424"/>
      <c r="J14" s="426"/>
      <c r="K14" s="426"/>
      <c r="L14" s="427"/>
      <c r="M14" s="427"/>
      <c r="O14" s="428"/>
      <c r="S14" s="359"/>
      <c r="T14" s="359"/>
      <c r="U14" s="359"/>
      <c r="V14" s="359"/>
    </row>
    <row r="15" spans="2:22" ht="22.5" customHeight="1">
      <c r="B15" s="420">
        <v>1</v>
      </c>
      <c r="C15" s="438" t="s">
        <v>387</v>
      </c>
      <c r="D15" s="422"/>
      <c r="E15" s="423" t="s">
        <v>6</v>
      </c>
      <c r="F15" s="439">
        <v>53</v>
      </c>
      <c r="G15" s="440">
        <v>0</v>
      </c>
      <c r="H15" s="441">
        <v>0</v>
      </c>
      <c r="I15" s="439">
        <v>25</v>
      </c>
      <c r="J15" s="441">
        <v>1325</v>
      </c>
      <c r="K15" s="441">
        <v>1325</v>
      </c>
      <c r="L15" s="427"/>
      <c r="M15" s="427"/>
      <c r="O15" s="428"/>
      <c r="S15" s="359"/>
      <c r="T15" s="359"/>
      <c r="U15" s="359"/>
      <c r="V15" s="359"/>
    </row>
    <row r="16" spans="2:22" ht="22.5" customHeight="1">
      <c r="B16" s="420">
        <v>2</v>
      </c>
      <c r="C16" s="438" t="s">
        <v>388</v>
      </c>
      <c r="D16" s="422"/>
      <c r="E16" s="423" t="s">
        <v>6</v>
      </c>
      <c r="F16" s="439">
        <v>48</v>
      </c>
      <c r="G16" s="440">
        <v>0</v>
      </c>
      <c r="H16" s="441">
        <v>0</v>
      </c>
      <c r="I16" s="439">
        <v>50</v>
      </c>
      <c r="J16" s="441">
        <v>2400</v>
      </c>
      <c r="K16" s="441">
        <v>2400</v>
      </c>
      <c r="L16" s="427"/>
      <c r="M16" s="427"/>
      <c r="O16" s="428"/>
      <c r="S16" s="359"/>
      <c r="T16" s="359"/>
      <c r="U16" s="359"/>
      <c r="V16" s="359"/>
    </row>
    <row r="17" spans="2:22" ht="22.5" customHeight="1">
      <c r="B17" s="420">
        <v>3</v>
      </c>
      <c r="C17" s="438" t="s">
        <v>389</v>
      </c>
      <c r="D17" s="422"/>
      <c r="E17" s="423" t="s">
        <v>6</v>
      </c>
      <c r="F17" s="439">
        <v>51</v>
      </c>
      <c r="G17" s="440">
        <v>0</v>
      </c>
      <c r="H17" s="441">
        <v>0</v>
      </c>
      <c r="I17" s="439">
        <v>20</v>
      </c>
      <c r="J17" s="441">
        <v>1020</v>
      </c>
      <c r="K17" s="441">
        <v>1020</v>
      </c>
      <c r="L17" s="427"/>
      <c r="M17" s="427"/>
      <c r="O17" s="428"/>
      <c r="S17" s="359"/>
      <c r="T17" s="359"/>
      <c r="U17" s="359"/>
      <c r="V17" s="359"/>
    </row>
    <row r="18" spans="2:22" ht="22.5" customHeight="1">
      <c r="B18" s="420">
        <v>4</v>
      </c>
      <c r="C18" s="438" t="s">
        <v>390</v>
      </c>
      <c r="D18" s="422"/>
      <c r="E18" s="423" t="s">
        <v>6</v>
      </c>
      <c r="F18" s="439">
        <v>9</v>
      </c>
      <c r="G18" s="440">
        <v>0</v>
      </c>
      <c r="H18" s="441">
        <v>0</v>
      </c>
      <c r="I18" s="439">
        <v>100</v>
      </c>
      <c r="J18" s="441">
        <v>900</v>
      </c>
      <c r="K18" s="441">
        <v>900</v>
      </c>
      <c r="L18" s="427"/>
      <c r="M18" s="427"/>
      <c r="O18" s="428"/>
      <c r="S18" s="359"/>
      <c r="T18" s="359"/>
      <c r="U18" s="359"/>
      <c r="V18" s="359"/>
    </row>
    <row r="19" spans="2:22" ht="22.5" customHeight="1">
      <c r="B19" s="420">
        <v>5</v>
      </c>
      <c r="C19" s="438" t="s">
        <v>391</v>
      </c>
      <c r="D19" s="442"/>
      <c r="E19" s="423" t="s">
        <v>6</v>
      </c>
      <c r="F19" s="439">
        <v>9</v>
      </c>
      <c r="G19" s="440">
        <v>0</v>
      </c>
      <c r="H19" s="441">
        <f>SUM(H15:H18)</f>
        <v>0</v>
      </c>
      <c r="I19" s="439">
        <v>100</v>
      </c>
      <c r="J19" s="441">
        <v>900</v>
      </c>
      <c r="K19" s="441">
        <v>900</v>
      </c>
      <c r="L19" s="427"/>
      <c r="M19" s="427"/>
      <c r="O19" s="428"/>
      <c r="S19" s="359"/>
      <c r="T19" s="359"/>
      <c r="U19" s="359"/>
      <c r="V19" s="359"/>
    </row>
    <row r="20" spans="2:22" ht="22.5" customHeight="1">
      <c r="B20" s="420">
        <v>6</v>
      </c>
      <c r="C20" s="438" t="s">
        <v>392</v>
      </c>
      <c r="D20" s="422"/>
      <c r="E20" s="423" t="s">
        <v>6</v>
      </c>
      <c r="F20" s="439">
        <v>17</v>
      </c>
      <c r="G20" s="440">
        <v>0</v>
      </c>
      <c r="H20" s="441">
        <v>0</v>
      </c>
      <c r="I20" s="439">
        <v>30</v>
      </c>
      <c r="J20" s="441">
        <v>510</v>
      </c>
      <c r="K20" s="441">
        <v>510</v>
      </c>
      <c r="L20" s="427"/>
      <c r="M20" s="427"/>
      <c r="O20" s="428"/>
      <c r="S20" s="359"/>
      <c r="T20" s="359"/>
      <c r="U20" s="359"/>
      <c r="V20" s="359"/>
    </row>
    <row r="21" spans="2:22" ht="22.5" customHeight="1">
      <c r="B21" s="420">
        <v>7</v>
      </c>
      <c r="C21" s="438" t="s">
        <v>393</v>
      </c>
      <c r="D21" s="422"/>
      <c r="E21" s="443" t="s">
        <v>6</v>
      </c>
      <c r="F21" s="444">
        <v>17</v>
      </c>
      <c r="G21" s="440">
        <v>0</v>
      </c>
      <c r="H21" s="441">
        <v>0</v>
      </c>
      <c r="I21" s="439">
        <v>20</v>
      </c>
      <c r="J21" s="441">
        <v>340</v>
      </c>
      <c r="K21" s="441">
        <v>340</v>
      </c>
      <c r="L21" s="427"/>
      <c r="M21" s="427"/>
      <c r="O21" s="428"/>
      <c r="S21" s="359"/>
      <c r="T21" s="359"/>
      <c r="U21" s="359"/>
      <c r="V21" s="359"/>
    </row>
    <row r="22" spans="2:22" ht="22.5" customHeight="1">
      <c r="B22" s="420">
        <v>8</v>
      </c>
      <c r="C22" s="438" t="s">
        <v>394</v>
      </c>
      <c r="D22" s="422"/>
      <c r="E22" s="443" t="s">
        <v>6</v>
      </c>
      <c r="F22" s="444">
        <v>11</v>
      </c>
      <c r="G22" s="440">
        <v>0</v>
      </c>
      <c r="H22" s="441">
        <v>0</v>
      </c>
      <c r="I22" s="439">
        <v>30</v>
      </c>
      <c r="J22" s="441">
        <v>330</v>
      </c>
      <c r="K22" s="441">
        <v>330</v>
      </c>
      <c r="L22" s="427"/>
      <c r="M22" s="427"/>
      <c r="O22" s="428"/>
      <c r="S22" s="359"/>
      <c r="T22" s="359"/>
      <c r="U22" s="359"/>
      <c r="V22" s="359"/>
    </row>
    <row r="23" spans="2:22" ht="22.5" customHeight="1">
      <c r="B23" s="420">
        <v>9</v>
      </c>
      <c r="C23" s="438" t="s">
        <v>395</v>
      </c>
      <c r="D23" s="442"/>
      <c r="E23" s="423" t="s">
        <v>6</v>
      </c>
      <c r="F23" s="439">
        <v>35</v>
      </c>
      <c r="G23" s="440">
        <v>0</v>
      </c>
      <c r="H23" s="441">
        <v>0</v>
      </c>
      <c r="I23" s="439">
        <v>40</v>
      </c>
      <c r="J23" s="441">
        <v>1400</v>
      </c>
      <c r="K23" s="441">
        <v>1400</v>
      </c>
      <c r="L23" s="427"/>
      <c r="M23" s="427"/>
      <c r="O23" s="428"/>
      <c r="S23" s="359"/>
      <c r="T23" s="359"/>
      <c r="U23" s="359"/>
      <c r="V23" s="359"/>
    </row>
    <row r="24" spans="2:22" ht="22.5" customHeight="1">
      <c r="B24" s="420">
        <v>10</v>
      </c>
      <c r="C24" s="438" t="s">
        <v>396</v>
      </c>
      <c r="D24" s="442"/>
      <c r="E24" s="423" t="s">
        <v>6</v>
      </c>
      <c r="F24" s="439">
        <v>19</v>
      </c>
      <c r="G24" s="440">
        <v>0</v>
      </c>
      <c r="H24" s="441">
        <v>0</v>
      </c>
      <c r="I24" s="439">
        <v>10</v>
      </c>
      <c r="J24" s="441">
        <v>190</v>
      </c>
      <c r="K24" s="441">
        <v>190</v>
      </c>
      <c r="L24" s="427"/>
      <c r="M24" s="427"/>
      <c r="O24" s="428"/>
      <c r="S24" s="359"/>
      <c r="T24" s="359"/>
      <c r="U24" s="359"/>
      <c r="V24" s="359"/>
    </row>
    <row r="25" spans="2:22" ht="22.5" customHeight="1">
      <c r="B25" s="420">
        <v>11</v>
      </c>
      <c r="C25" s="438" t="s">
        <v>397</v>
      </c>
      <c r="D25" s="442"/>
      <c r="E25" s="423" t="s">
        <v>6</v>
      </c>
      <c r="F25" s="439">
        <v>39</v>
      </c>
      <c r="G25" s="440">
        <v>0</v>
      </c>
      <c r="H25" s="441">
        <v>0</v>
      </c>
      <c r="I25" s="439">
        <v>40</v>
      </c>
      <c r="J25" s="441">
        <v>1560</v>
      </c>
      <c r="K25" s="441">
        <v>1560</v>
      </c>
      <c r="L25" s="427"/>
      <c r="M25" s="427"/>
      <c r="O25" s="428"/>
      <c r="S25" s="359"/>
      <c r="T25" s="359"/>
      <c r="U25" s="359"/>
      <c r="V25" s="359"/>
    </row>
    <row r="26" spans="2:22" ht="22.5" customHeight="1">
      <c r="B26" s="420">
        <v>12</v>
      </c>
      <c r="C26" s="438" t="s">
        <v>398</v>
      </c>
      <c r="D26" s="422"/>
      <c r="E26" s="423" t="s">
        <v>6</v>
      </c>
      <c r="F26" s="439">
        <v>12</v>
      </c>
      <c r="G26" s="440">
        <v>0</v>
      </c>
      <c r="H26" s="441">
        <v>0</v>
      </c>
      <c r="I26" s="439">
        <v>70</v>
      </c>
      <c r="J26" s="441">
        <v>840</v>
      </c>
      <c r="K26" s="441">
        <v>840</v>
      </c>
      <c r="L26" s="427"/>
      <c r="M26" s="427"/>
      <c r="O26" s="428"/>
      <c r="S26" s="359"/>
      <c r="T26" s="359"/>
      <c r="U26" s="359"/>
      <c r="V26" s="359"/>
    </row>
    <row r="27" spans="2:22" ht="22.5" customHeight="1">
      <c r="B27" s="420">
        <v>13</v>
      </c>
      <c r="C27" s="438" t="s">
        <v>399</v>
      </c>
      <c r="D27" s="422"/>
      <c r="E27" s="423" t="s">
        <v>140</v>
      </c>
      <c r="F27" s="439">
        <v>1</v>
      </c>
      <c r="G27" s="440">
        <v>0</v>
      </c>
      <c r="H27" s="441">
        <v>0</v>
      </c>
      <c r="I27" s="439">
        <v>300</v>
      </c>
      <c r="J27" s="441">
        <v>300</v>
      </c>
      <c r="K27" s="441">
        <v>300</v>
      </c>
      <c r="L27" s="427"/>
      <c r="M27" s="427"/>
      <c r="O27" s="428"/>
      <c r="S27" s="359"/>
      <c r="T27" s="359"/>
      <c r="U27" s="359"/>
      <c r="V27" s="359"/>
    </row>
    <row r="28" spans="2:22" ht="22.5" customHeight="1">
      <c r="B28" s="445">
        <v>14</v>
      </c>
      <c r="C28" s="446" t="s">
        <v>400</v>
      </c>
      <c r="D28" s="447"/>
      <c r="E28" s="423" t="s">
        <v>140</v>
      </c>
      <c r="F28" s="439">
        <v>6</v>
      </c>
      <c r="G28" s="440">
        <v>0</v>
      </c>
      <c r="H28" s="448">
        <v>0</v>
      </c>
      <c r="I28" s="439">
        <v>120</v>
      </c>
      <c r="J28" s="441">
        <v>720</v>
      </c>
      <c r="K28" s="448">
        <v>720</v>
      </c>
      <c r="S28" s="359"/>
      <c r="T28" s="359"/>
      <c r="U28" s="359"/>
      <c r="V28" s="359"/>
    </row>
    <row r="29" spans="2:22" ht="22.5" customHeight="1">
      <c r="B29" s="423">
        <v>15</v>
      </c>
      <c r="C29" s="446" t="s">
        <v>401</v>
      </c>
      <c r="D29" s="449"/>
      <c r="E29" s="423" t="s">
        <v>142</v>
      </c>
      <c r="F29" s="441">
        <v>11</v>
      </c>
      <c r="G29" s="441">
        <v>0</v>
      </c>
      <c r="H29" s="441">
        <v>0</v>
      </c>
      <c r="I29" s="441">
        <v>180</v>
      </c>
      <c r="J29" s="441">
        <v>1980</v>
      </c>
      <c r="K29" s="441">
        <v>1980</v>
      </c>
      <c r="S29" s="359"/>
      <c r="T29" s="359"/>
      <c r="U29" s="359"/>
      <c r="V29" s="359"/>
    </row>
    <row r="30" spans="2:22" ht="22.5" customHeight="1">
      <c r="B30" s="423">
        <v>16</v>
      </c>
      <c r="C30" s="446" t="s">
        <v>402</v>
      </c>
      <c r="D30" s="449"/>
      <c r="E30" s="423" t="s">
        <v>403</v>
      </c>
      <c r="F30" s="441">
        <v>5</v>
      </c>
      <c r="G30" s="441">
        <v>0</v>
      </c>
      <c r="H30" s="441">
        <v>0</v>
      </c>
      <c r="I30" s="441">
        <v>800</v>
      </c>
      <c r="J30" s="441">
        <v>4000</v>
      </c>
      <c r="K30" s="441">
        <v>4000</v>
      </c>
      <c r="S30" s="359"/>
      <c r="T30" s="359"/>
      <c r="U30" s="359"/>
      <c r="V30" s="359"/>
    </row>
    <row r="31" spans="2:22" s="436" customFormat="1" ht="22.5" customHeight="1">
      <c r="B31" s="431"/>
      <c r="C31" s="450"/>
      <c r="D31" s="451" t="s">
        <v>404</v>
      </c>
      <c r="E31" s="431"/>
      <c r="F31" s="452"/>
      <c r="G31" s="452"/>
      <c r="H31" s="452"/>
      <c r="I31" s="452"/>
      <c r="J31" s="452">
        <f>SUM(J15:J30)</f>
        <v>18715</v>
      </c>
      <c r="K31" s="452">
        <f>SUM(K15:K30)</f>
        <v>18715</v>
      </c>
      <c r="L31" s="435"/>
      <c r="M31" s="435"/>
      <c r="O31" s="437"/>
    </row>
    <row r="32" spans="2:22" ht="22.5" customHeight="1">
      <c r="B32" s="423"/>
      <c r="C32" s="446" t="s">
        <v>405</v>
      </c>
      <c r="D32" s="438"/>
      <c r="E32" s="423"/>
      <c r="F32" s="441"/>
      <c r="G32" s="453"/>
      <c r="H32" s="441"/>
      <c r="I32" s="441"/>
      <c r="J32" s="441"/>
      <c r="K32" s="441"/>
      <c r="L32" s="427"/>
      <c r="M32" s="427"/>
      <c r="O32" s="428"/>
      <c r="S32" s="359"/>
      <c r="T32" s="359"/>
      <c r="U32" s="359"/>
      <c r="V32" s="359"/>
    </row>
    <row r="33" spans="2:22" s="436" customFormat="1" ht="22.5" customHeight="1">
      <c r="B33" s="423">
        <v>1</v>
      </c>
      <c r="C33" s="446" t="s">
        <v>406</v>
      </c>
      <c r="D33" s="447"/>
      <c r="E33" s="423" t="s">
        <v>384</v>
      </c>
      <c r="F33" s="441">
        <v>24</v>
      </c>
      <c r="G33" s="441">
        <v>190</v>
      </c>
      <c r="H33" s="441">
        <v>4560</v>
      </c>
      <c r="I33" s="441">
        <v>0</v>
      </c>
      <c r="J33" s="441">
        <v>0</v>
      </c>
      <c r="K33" s="441">
        <v>4560</v>
      </c>
      <c r="L33" s="435"/>
      <c r="M33" s="435"/>
      <c r="O33" s="437"/>
    </row>
    <row r="34" spans="2:22" ht="22.5" customHeight="1">
      <c r="B34" s="423">
        <v>2</v>
      </c>
      <c r="C34" s="446" t="s">
        <v>407</v>
      </c>
      <c r="D34" s="447"/>
      <c r="E34" s="423" t="s">
        <v>384</v>
      </c>
      <c r="F34" s="441">
        <v>8</v>
      </c>
      <c r="G34" s="441">
        <v>610</v>
      </c>
      <c r="H34" s="441">
        <v>4880</v>
      </c>
      <c r="I34" s="441">
        <v>0</v>
      </c>
      <c r="J34" s="441">
        <v>0</v>
      </c>
      <c r="K34" s="441">
        <v>4880</v>
      </c>
      <c r="L34" s="427"/>
      <c r="M34" s="427"/>
      <c r="O34" s="428"/>
      <c r="S34" s="359"/>
      <c r="T34" s="359"/>
      <c r="U34" s="359"/>
      <c r="V34" s="359"/>
    </row>
    <row r="35" spans="2:22" ht="22.5" customHeight="1">
      <c r="B35" s="423">
        <v>3</v>
      </c>
      <c r="C35" s="446" t="s">
        <v>408</v>
      </c>
      <c r="D35" s="438"/>
      <c r="E35" s="423" t="s">
        <v>6</v>
      </c>
      <c r="F35" s="441">
        <v>195</v>
      </c>
      <c r="G35" s="441">
        <v>0</v>
      </c>
      <c r="H35" s="441">
        <v>0</v>
      </c>
      <c r="I35" s="441">
        <v>10</v>
      </c>
      <c r="J35" s="441">
        <v>1950</v>
      </c>
      <c r="K35" s="441">
        <v>1950</v>
      </c>
      <c r="L35" s="427"/>
      <c r="M35" s="427"/>
      <c r="O35" s="428"/>
      <c r="S35" s="359"/>
      <c r="T35" s="359"/>
      <c r="U35" s="359"/>
      <c r="V35" s="359"/>
    </row>
    <row r="36" spans="2:22" ht="22.5" customHeight="1">
      <c r="B36" s="423">
        <v>4</v>
      </c>
      <c r="C36" s="446" t="s">
        <v>412</v>
      </c>
      <c r="D36" s="438"/>
      <c r="E36" s="423" t="s">
        <v>6</v>
      </c>
      <c r="F36" s="441">
        <v>47</v>
      </c>
      <c r="G36" s="441">
        <v>0</v>
      </c>
      <c r="H36" s="441">
        <v>0</v>
      </c>
      <c r="I36" s="441">
        <v>25</v>
      </c>
      <c r="J36" s="441">
        <v>1175</v>
      </c>
      <c r="K36" s="441">
        <v>1175</v>
      </c>
      <c r="L36" s="427"/>
      <c r="M36" s="427"/>
      <c r="O36" s="428"/>
      <c r="S36" s="359"/>
      <c r="T36" s="359"/>
      <c r="U36" s="359"/>
      <c r="V36" s="359"/>
    </row>
    <row r="37" spans="2:22" s="436" customFormat="1" ht="22.5" customHeight="1">
      <c r="B37" s="431"/>
      <c r="C37" s="450"/>
      <c r="D37" s="454" t="s">
        <v>404</v>
      </c>
      <c r="E37" s="431"/>
      <c r="F37" s="452"/>
      <c r="G37" s="452"/>
      <c r="H37" s="452">
        <f>SUM(H33:H36)</f>
        <v>9440</v>
      </c>
      <c r="I37" s="452"/>
      <c r="J37" s="452">
        <f>SUM(J33:J36)</f>
        <v>3125</v>
      </c>
      <c r="K37" s="452">
        <f>SUM(K33:K36)</f>
        <v>12565</v>
      </c>
      <c r="L37" s="435"/>
      <c r="M37" s="435"/>
      <c r="O37" s="437"/>
    </row>
    <row r="38" spans="2:22" ht="22.5" customHeight="1">
      <c r="B38" s="431">
        <v>1.2</v>
      </c>
      <c r="C38" s="455" t="s">
        <v>139</v>
      </c>
      <c r="D38" s="456"/>
      <c r="E38" s="423"/>
      <c r="F38" s="441"/>
      <c r="G38" s="441"/>
      <c r="H38" s="441"/>
      <c r="I38" s="441"/>
      <c r="J38" s="441"/>
      <c r="K38" s="441"/>
      <c r="L38" s="427"/>
      <c r="M38" s="427"/>
      <c r="O38" s="428"/>
      <c r="S38" s="359"/>
      <c r="T38" s="359"/>
      <c r="U38" s="359"/>
      <c r="V38" s="359"/>
    </row>
    <row r="39" spans="2:22" ht="22.5" customHeight="1">
      <c r="B39" s="423"/>
      <c r="C39" s="446" t="s">
        <v>409</v>
      </c>
      <c r="D39" s="447"/>
      <c r="E39" s="423"/>
      <c r="F39" s="441"/>
      <c r="G39" s="441"/>
      <c r="H39" s="441"/>
      <c r="I39" s="441"/>
      <c r="J39" s="441"/>
      <c r="K39" s="441"/>
      <c r="L39" s="427"/>
      <c r="M39" s="427"/>
      <c r="O39" s="428"/>
      <c r="S39" s="359"/>
      <c r="T39" s="359"/>
      <c r="U39" s="359"/>
      <c r="V39" s="359"/>
    </row>
    <row r="40" spans="2:22" ht="22.5" customHeight="1">
      <c r="B40" s="423">
        <v>1</v>
      </c>
      <c r="C40" s="457" t="s">
        <v>507</v>
      </c>
      <c r="D40" s="458"/>
      <c r="E40" s="423" t="s">
        <v>6</v>
      </c>
      <c r="F40" s="441">
        <v>47</v>
      </c>
      <c r="G40" s="441">
        <v>715</v>
      </c>
      <c r="H40" s="441">
        <v>33605</v>
      </c>
      <c r="I40" s="441">
        <v>70</v>
      </c>
      <c r="J40" s="441">
        <v>3290</v>
      </c>
      <c r="K40" s="441">
        <v>36895</v>
      </c>
      <c r="L40" s="427"/>
      <c r="M40" s="427"/>
      <c r="O40" s="428"/>
      <c r="S40" s="359"/>
      <c r="T40" s="359"/>
      <c r="U40" s="359"/>
      <c r="V40" s="359"/>
    </row>
    <row r="41" spans="2:22" ht="22.5" customHeight="1">
      <c r="B41" s="423">
        <v>2</v>
      </c>
      <c r="C41" s="446" t="s">
        <v>410</v>
      </c>
      <c r="D41" s="447"/>
      <c r="E41" s="423" t="s">
        <v>142</v>
      </c>
      <c r="F41" s="441">
        <v>12</v>
      </c>
      <c r="G41" s="441">
        <v>185</v>
      </c>
      <c r="H41" s="441">
        <v>2220</v>
      </c>
      <c r="I41" s="441">
        <v>50</v>
      </c>
      <c r="J41" s="441">
        <v>600</v>
      </c>
      <c r="K41" s="441">
        <v>2820</v>
      </c>
      <c r="L41" s="427"/>
      <c r="M41" s="427"/>
      <c r="O41" s="428"/>
      <c r="S41" s="359"/>
      <c r="T41" s="359"/>
      <c r="U41" s="359"/>
      <c r="V41" s="359"/>
    </row>
    <row r="42" spans="2:22" ht="22.5" customHeight="1">
      <c r="B42" s="423">
        <v>3</v>
      </c>
      <c r="C42" s="446" t="s">
        <v>411</v>
      </c>
      <c r="D42" s="447"/>
      <c r="E42" s="423" t="s">
        <v>142</v>
      </c>
      <c r="F42" s="441">
        <v>28</v>
      </c>
      <c r="G42" s="441">
        <v>140</v>
      </c>
      <c r="H42" s="441">
        <v>3920</v>
      </c>
      <c r="I42" s="441">
        <v>73</v>
      </c>
      <c r="J42" s="441">
        <v>2044</v>
      </c>
      <c r="K42" s="441">
        <v>5964</v>
      </c>
      <c r="L42" s="427"/>
      <c r="M42" s="427"/>
      <c r="O42" s="428"/>
      <c r="S42" s="359"/>
      <c r="T42" s="359"/>
      <c r="U42" s="359"/>
      <c r="V42" s="359"/>
    </row>
    <row r="43" spans="2:22" ht="22.5" customHeight="1">
      <c r="B43" s="459" t="s">
        <v>0</v>
      </c>
      <c r="C43" s="460"/>
      <c r="D43" s="461" t="s">
        <v>385</v>
      </c>
      <c r="E43" s="462"/>
      <c r="F43" s="463"/>
      <c r="G43" s="464"/>
      <c r="H43" s="459" t="s">
        <v>82</v>
      </c>
      <c r="I43" s="402"/>
      <c r="J43" s="465"/>
      <c r="K43" s="465"/>
      <c r="L43" s="427"/>
      <c r="M43" s="427"/>
      <c r="O43" s="466"/>
      <c r="S43" s="359"/>
      <c r="T43" s="359"/>
      <c r="U43" s="359"/>
      <c r="V43" s="359"/>
    </row>
    <row r="44" spans="2:22" ht="22.5" customHeight="1">
      <c r="B44" s="467" t="s">
        <v>3</v>
      </c>
      <c r="C44" s="392"/>
      <c r="D44" s="468" t="s">
        <v>135</v>
      </c>
      <c r="E44" s="469"/>
      <c r="F44" s="470"/>
      <c r="G44" s="471"/>
      <c r="H44" s="472" t="s">
        <v>4</v>
      </c>
      <c r="I44" s="473"/>
      <c r="J44" s="474"/>
      <c r="K44" s="475"/>
      <c r="L44" s="427"/>
      <c r="M44" s="427"/>
      <c r="O44" s="466"/>
      <c r="S44" s="359"/>
      <c r="T44" s="359"/>
      <c r="U44" s="359"/>
      <c r="V44" s="359"/>
    </row>
    <row r="45" spans="2:22" ht="22.5" customHeight="1">
      <c r="B45" s="406" t="s">
        <v>10</v>
      </c>
      <c r="C45" s="407" t="s">
        <v>12</v>
      </c>
      <c r="D45" s="407"/>
      <c r="E45" s="406" t="s">
        <v>13</v>
      </c>
      <c r="F45" s="408" t="s">
        <v>14</v>
      </c>
      <c r="G45" s="409" t="s">
        <v>15</v>
      </c>
      <c r="H45" s="410"/>
      <c r="I45" s="411" t="s">
        <v>16</v>
      </c>
      <c r="J45" s="412"/>
      <c r="K45" s="413" t="s">
        <v>17</v>
      </c>
      <c r="L45" s="427"/>
      <c r="M45" s="427"/>
      <c r="O45" s="428"/>
      <c r="S45" s="359"/>
      <c r="T45" s="359"/>
    </row>
    <row r="46" spans="2:22" ht="22.5" customHeight="1">
      <c r="B46" s="414" t="s">
        <v>2</v>
      </c>
      <c r="C46" s="415"/>
      <c r="D46" s="415"/>
      <c r="E46" s="414"/>
      <c r="F46" s="415"/>
      <c r="G46" s="416" t="s">
        <v>18</v>
      </c>
      <c r="H46" s="417" t="s">
        <v>19</v>
      </c>
      <c r="I46" s="416" t="s">
        <v>18</v>
      </c>
      <c r="J46" s="417" t="s">
        <v>19</v>
      </c>
      <c r="K46" s="418"/>
      <c r="L46" s="435"/>
      <c r="M46" s="435"/>
      <c r="O46" s="428"/>
      <c r="S46" s="359"/>
      <c r="T46" s="359"/>
    </row>
    <row r="47" spans="2:22" s="436" customFormat="1" ht="22.5" customHeight="1">
      <c r="B47" s="431"/>
      <c r="C47" s="450"/>
      <c r="D47" s="454" t="s">
        <v>404</v>
      </c>
      <c r="E47" s="431"/>
      <c r="F47" s="452"/>
      <c r="G47" s="476"/>
      <c r="H47" s="477">
        <f>SUM(H40:H46)</f>
        <v>39745</v>
      </c>
      <c r="I47" s="478"/>
      <c r="J47" s="477">
        <f>SUM(J40:J46)</f>
        <v>5934</v>
      </c>
      <c r="K47" s="479">
        <f>SUM(K40:K46)</f>
        <v>45679</v>
      </c>
      <c r="L47" s="435"/>
      <c r="M47" s="435"/>
      <c r="O47" s="437"/>
      <c r="U47" s="480"/>
      <c r="V47" s="481"/>
    </row>
    <row r="48" spans="2:22" ht="22.5" customHeight="1">
      <c r="B48" s="423"/>
      <c r="C48" s="446" t="s">
        <v>376</v>
      </c>
      <c r="D48" s="438"/>
      <c r="E48" s="423"/>
      <c r="F48" s="441"/>
      <c r="G48" s="441"/>
      <c r="H48" s="441"/>
      <c r="I48" s="441"/>
      <c r="J48" s="441"/>
      <c r="K48" s="441"/>
      <c r="L48" s="427"/>
      <c r="M48" s="427"/>
      <c r="O48" s="428"/>
      <c r="S48" s="359"/>
      <c r="T48" s="359"/>
    </row>
    <row r="49" spans="2:22" ht="22.5" customHeight="1">
      <c r="B49" s="423">
        <v>1</v>
      </c>
      <c r="C49" s="446" t="s">
        <v>413</v>
      </c>
      <c r="D49" s="438"/>
      <c r="E49" s="423"/>
      <c r="F49" s="441"/>
      <c r="G49" s="441"/>
      <c r="H49" s="441"/>
      <c r="I49" s="441"/>
      <c r="J49" s="441"/>
      <c r="K49" s="441"/>
      <c r="L49" s="427"/>
      <c r="M49" s="427"/>
      <c r="O49" s="428"/>
      <c r="S49" s="359"/>
      <c r="T49" s="359"/>
    </row>
    <row r="50" spans="2:22" ht="22.5" customHeight="1">
      <c r="B50" s="423"/>
      <c r="C50" s="446" t="s">
        <v>414</v>
      </c>
      <c r="D50" s="438"/>
      <c r="E50" s="423" t="s">
        <v>6</v>
      </c>
      <c r="F50" s="441">
        <v>86</v>
      </c>
      <c r="G50" s="441">
        <v>280</v>
      </c>
      <c r="H50" s="441">
        <v>24080</v>
      </c>
      <c r="I50" s="441">
        <v>75</v>
      </c>
      <c r="J50" s="441">
        <v>6450</v>
      </c>
      <c r="K50" s="441">
        <v>30530</v>
      </c>
      <c r="L50" s="427"/>
      <c r="M50" s="427"/>
      <c r="O50" s="428"/>
      <c r="S50" s="359"/>
      <c r="T50" s="359"/>
    </row>
    <row r="51" spans="2:22" ht="22.5" customHeight="1">
      <c r="B51" s="423">
        <v>2</v>
      </c>
      <c r="C51" s="446" t="s">
        <v>415</v>
      </c>
      <c r="D51" s="447"/>
      <c r="E51" s="423"/>
      <c r="F51" s="441"/>
      <c r="G51" s="441"/>
      <c r="H51" s="441"/>
      <c r="I51" s="441"/>
      <c r="J51" s="441"/>
      <c r="K51" s="441"/>
      <c r="L51" s="427"/>
      <c r="M51" s="427"/>
      <c r="O51" s="428"/>
      <c r="S51" s="359"/>
      <c r="T51" s="359"/>
    </row>
    <row r="52" spans="2:22" ht="22.5" customHeight="1">
      <c r="B52" s="423"/>
      <c r="C52" s="446" t="s">
        <v>416</v>
      </c>
      <c r="D52" s="447"/>
      <c r="E52" s="423" t="s">
        <v>6</v>
      </c>
      <c r="F52" s="441">
        <v>8</v>
      </c>
      <c r="G52" s="441">
        <v>325</v>
      </c>
      <c r="H52" s="441">
        <v>2600</v>
      </c>
      <c r="I52" s="441">
        <v>75</v>
      </c>
      <c r="J52" s="441">
        <v>600</v>
      </c>
      <c r="K52" s="441">
        <v>3200</v>
      </c>
      <c r="L52" s="427"/>
      <c r="M52" s="427"/>
      <c r="O52" s="428"/>
      <c r="S52" s="359"/>
      <c r="T52" s="359"/>
    </row>
    <row r="53" spans="2:22" ht="22.5" customHeight="1">
      <c r="B53" s="423">
        <v>3</v>
      </c>
      <c r="C53" s="482" t="s">
        <v>417</v>
      </c>
      <c r="D53" s="483"/>
      <c r="E53" s="423"/>
      <c r="F53" s="441"/>
      <c r="G53" s="441"/>
      <c r="H53" s="441"/>
      <c r="I53" s="441"/>
      <c r="J53" s="441"/>
      <c r="K53" s="441"/>
      <c r="L53" s="427"/>
      <c r="M53" s="427"/>
      <c r="O53" s="428"/>
      <c r="S53" s="359"/>
      <c r="T53" s="359"/>
    </row>
    <row r="54" spans="2:22" ht="22.5" customHeight="1">
      <c r="B54" s="420"/>
      <c r="C54" s="482" t="s">
        <v>418</v>
      </c>
      <c r="D54" s="483"/>
      <c r="E54" s="423" t="s">
        <v>6</v>
      </c>
      <c r="F54" s="441">
        <v>94</v>
      </c>
      <c r="G54" s="441">
        <v>198</v>
      </c>
      <c r="H54" s="441">
        <v>18612</v>
      </c>
      <c r="I54" s="441">
        <v>20</v>
      </c>
      <c r="J54" s="441">
        <v>1880</v>
      </c>
      <c r="K54" s="441">
        <v>20492</v>
      </c>
      <c r="L54" s="427"/>
      <c r="M54" s="427"/>
      <c r="O54" s="428"/>
      <c r="S54" s="359"/>
      <c r="T54" s="359"/>
    </row>
    <row r="55" spans="2:22" s="436" customFormat="1" ht="22.5" customHeight="1">
      <c r="B55" s="429"/>
      <c r="C55" s="455"/>
      <c r="D55" s="456" t="s">
        <v>404</v>
      </c>
      <c r="E55" s="431"/>
      <c r="F55" s="452"/>
      <c r="G55" s="452"/>
      <c r="H55" s="452">
        <f>SUM(H50:H54)</f>
        <v>45292</v>
      </c>
      <c r="I55" s="452"/>
      <c r="J55" s="452">
        <f>SUM(J50:J54)</f>
        <v>8930</v>
      </c>
      <c r="K55" s="452">
        <f>SUM(K50:K54)</f>
        <v>54222</v>
      </c>
      <c r="L55" s="435"/>
      <c r="M55" s="435"/>
      <c r="O55" s="437"/>
      <c r="U55" s="480"/>
      <c r="V55" s="481"/>
    </row>
    <row r="56" spans="2:22" ht="22.5" customHeight="1">
      <c r="B56" s="420"/>
      <c r="C56" s="482" t="s">
        <v>377</v>
      </c>
      <c r="D56" s="483"/>
      <c r="E56" s="423"/>
      <c r="F56" s="441"/>
      <c r="G56" s="441"/>
      <c r="H56" s="441"/>
      <c r="I56" s="441"/>
      <c r="J56" s="441"/>
      <c r="K56" s="441"/>
      <c r="L56" s="427"/>
      <c r="M56" s="427"/>
      <c r="O56" s="428"/>
      <c r="S56" s="359"/>
      <c r="T56" s="359"/>
    </row>
    <row r="57" spans="2:22" ht="22.5" customHeight="1">
      <c r="B57" s="420">
        <v>1</v>
      </c>
      <c r="C57" s="482" t="s">
        <v>419</v>
      </c>
      <c r="D57" s="483"/>
      <c r="E57" s="423" t="s">
        <v>6</v>
      </c>
      <c r="F57" s="441">
        <v>46</v>
      </c>
      <c r="G57" s="441">
        <v>240</v>
      </c>
      <c r="H57" s="441">
        <v>11040</v>
      </c>
      <c r="I57" s="441">
        <v>53</v>
      </c>
      <c r="J57" s="441">
        <v>2438</v>
      </c>
      <c r="K57" s="441">
        <v>13478</v>
      </c>
      <c r="L57" s="427"/>
      <c r="M57" s="427"/>
      <c r="O57" s="428"/>
      <c r="S57" s="359"/>
      <c r="T57" s="359"/>
    </row>
    <row r="58" spans="2:22" ht="22.5" customHeight="1">
      <c r="B58" s="420">
        <v>2</v>
      </c>
      <c r="C58" s="482" t="s">
        <v>420</v>
      </c>
      <c r="D58" s="483"/>
      <c r="E58" s="423" t="s">
        <v>6</v>
      </c>
      <c r="F58" s="441">
        <v>84</v>
      </c>
      <c r="G58" s="441">
        <v>30</v>
      </c>
      <c r="H58" s="441">
        <v>2520</v>
      </c>
      <c r="I58" s="441">
        <v>87</v>
      </c>
      <c r="J58" s="441">
        <v>7308</v>
      </c>
      <c r="K58" s="441">
        <v>9828</v>
      </c>
      <c r="L58" s="427"/>
      <c r="M58" s="427"/>
      <c r="O58" s="428"/>
      <c r="S58" s="359"/>
      <c r="T58" s="359"/>
    </row>
    <row r="59" spans="2:22" ht="22.5" customHeight="1">
      <c r="B59" s="420">
        <v>3</v>
      </c>
      <c r="C59" s="482" t="s">
        <v>421</v>
      </c>
      <c r="D59" s="483"/>
      <c r="E59" s="423"/>
      <c r="F59" s="441"/>
      <c r="G59" s="441"/>
      <c r="H59" s="441"/>
      <c r="I59" s="441"/>
      <c r="J59" s="441"/>
      <c r="K59" s="441"/>
      <c r="L59" s="427"/>
      <c r="M59" s="427"/>
      <c r="O59" s="428"/>
      <c r="S59" s="359"/>
      <c r="T59" s="359"/>
    </row>
    <row r="60" spans="2:22" ht="22.5" customHeight="1">
      <c r="B60" s="420"/>
      <c r="C60" s="482" t="s">
        <v>424</v>
      </c>
      <c r="D60" s="483"/>
      <c r="E60" s="423" t="s">
        <v>6</v>
      </c>
      <c r="F60" s="441">
        <v>38</v>
      </c>
      <c r="G60" s="441">
        <v>560</v>
      </c>
      <c r="H60" s="441">
        <v>21280</v>
      </c>
      <c r="I60" s="441">
        <v>120</v>
      </c>
      <c r="J60" s="441">
        <v>4560</v>
      </c>
      <c r="K60" s="441">
        <v>25840</v>
      </c>
      <c r="L60" s="427"/>
      <c r="M60" s="427"/>
      <c r="O60" s="428"/>
      <c r="S60" s="359"/>
      <c r="T60" s="359"/>
    </row>
    <row r="61" spans="2:22" ht="22.5" customHeight="1">
      <c r="B61" s="420">
        <v>4</v>
      </c>
      <c r="C61" s="482" t="s">
        <v>423</v>
      </c>
      <c r="D61" s="483"/>
      <c r="E61" s="423" t="s">
        <v>6</v>
      </c>
      <c r="F61" s="441">
        <v>11</v>
      </c>
      <c r="G61" s="441">
        <v>530</v>
      </c>
      <c r="H61" s="441">
        <v>5830</v>
      </c>
      <c r="I61" s="441">
        <v>189</v>
      </c>
      <c r="J61" s="441">
        <v>2079</v>
      </c>
      <c r="K61" s="441">
        <v>7909</v>
      </c>
      <c r="L61" s="427"/>
      <c r="M61" s="427"/>
      <c r="O61" s="428"/>
      <c r="S61" s="359"/>
      <c r="T61" s="359"/>
    </row>
    <row r="62" spans="2:22" ht="22.5" customHeight="1">
      <c r="B62" s="420">
        <v>5</v>
      </c>
      <c r="C62" s="482" t="s">
        <v>422</v>
      </c>
      <c r="D62" s="483"/>
      <c r="E62" s="423" t="s">
        <v>6</v>
      </c>
      <c r="F62" s="441">
        <v>12</v>
      </c>
      <c r="G62" s="441">
        <v>60</v>
      </c>
      <c r="H62" s="441">
        <v>720</v>
      </c>
      <c r="I62" s="441">
        <v>87</v>
      </c>
      <c r="J62" s="441">
        <v>1044</v>
      </c>
      <c r="K62" s="441">
        <v>1764</v>
      </c>
      <c r="L62" s="427"/>
      <c r="M62" s="427"/>
      <c r="O62" s="428"/>
      <c r="S62" s="359"/>
      <c r="T62" s="359"/>
    </row>
    <row r="63" spans="2:22" s="436" customFormat="1" ht="22.5" customHeight="1">
      <c r="B63" s="429"/>
      <c r="C63" s="455"/>
      <c r="D63" s="456" t="s">
        <v>404</v>
      </c>
      <c r="E63" s="431"/>
      <c r="F63" s="452"/>
      <c r="G63" s="452"/>
      <c r="H63" s="452">
        <f>SUM(H57:H62)</f>
        <v>41390</v>
      </c>
      <c r="I63" s="452"/>
      <c r="J63" s="452">
        <f>SUM(J57:J62)</f>
        <v>17429</v>
      </c>
      <c r="K63" s="452">
        <f>SUM(K57:K62)</f>
        <v>58819</v>
      </c>
      <c r="L63" s="435"/>
      <c r="M63" s="435"/>
      <c r="O63" s="437"/>
      <c r="U63" s="480"/>
      <c r="V63" s="481"/>
    </row>
    <row r="64" spans="2:22" ht="22.5" customHeight="1">
      <c r="B64" s="420"/>
      <c r="C64" s="482" t="s">
        <v>425</v>
      </c>
      <c r="D64" s="483"/>
      <c r="E64" s="423"/>
      <c r="F64" s="441"/>
      <c r="G64" s="441"/>
      <c r="H64" s="441"/>
      <c r="I64" s="441"/>
      <c r="J64" s="441"/>
      <c r="K64" s="441"/>
      <c r="L64" s="427"/>
      <c r="M64" s="427"/>
      <c r="O64" s="428"/>
      <c r="S64" s="359"/>
      <c r="T64" s="359"/>
    </row>
    <row r="65" spans="2:22" ht="22.5" customHeight="1">
      <c r="B65" s="420">
        <v>1</v>
      </c>
      <c r="C65" s="482" t="s">
        <v>426</v>
      </c>
      <c r="D65" s="483"/>
      <c r="E65" s="423" t="s">
        <v>6</v>
      </c>
      <c r="F65" s="441">
        <v>53</v>
      </c>
      <c r="G65" s="441">
        <v>620</v>
      </c>
      <c r="H65" s="441">
        <v>32860</v>
      </c>
      <c r="I65" s="441">
        <v>80</v>
      </c>
      <c r="J65" s="441">
        <v>4240</v>
      </c>
      <c r="K65" s="441">
        <v>37100</v>
      </c>
      <c r="L65" s="427"/>
      <c r="M65" s="427"/>
      <c r="O65" s="428"/>
      <c r="S65" s="359"/>
      <c r="T65" s="359"/>
    </row>
    <row r="66" spans="2:22" ht="22.5" customHeight="1">
      <c r="B66" s="420">
        <v>2</v>
      </c>
      <c r="C66" s="482" t="s">
        <v>427</v>
      </c>
      <c r="D66" s="483"/>
      <c r="E66" s="423" t="s">
        <v>6</v>
      </c>
      <c r="F66" s="441">
        <v>46</v>
      </c>
      <c r="G66" s="441">
        <v>580</v>
      </c>
      <c r="H66" s="441">
        <v>26680</v>
      </c>
      <c r="I66" s="441">
        <v>222</v>
      </c>
      <c r="J66" s="441">
        <v>10212</v>
      </c>
      <c r="K66" s="441">
        <v>36892</v>
      </c>
      <c r="L66" s="427"/>
      <c r="M66" s="427"/>
      <c r="O66" s="428"/>
      <c r="S66" s="359"/>
      <c r="T66" s="359"/>
    </row>
    <row r="67" spans="2:22" ht="22.5" customHeight="1">
      <c r="B67" s="420">
        <v>3</v>
      </c>
      <c r="C67" s="482" t="s">
        <v>428</v>
      </c>
      <c r="D67" s="483"/>
      <c r="E67" s="423" t="s">
        <v>142</v>
      </c>
      <c r="F67" s="441">
        <v>79</v>
      </c>
      <c r="G67" s="441">
        <v>50</v>
      </c>
      <c r="H67" s="441">
        <v>3950</v>
      </c>
      <c r="I67" s="441">
        <v>40</v>
      </c>
      <c r="J67" s="441">
        <v>3160</v>
      </c>
      <c r="K67" s="441">
        <v>7110</v>
      </c>
      <c r="L67" s="427"/>
      <c r="M67" s="427"/>
      <c r="O67" s="428"/>
      <c r="S67" s="359"/>
      <c r="T67" s="359"/>
    </row>
    <row r="68" spans="2:22" ht="22.5" customHeight="1">
      <c r="B68" s="420">
        <v>4</v>
      </c>
      <c r="C68" s="482" t="s">
        <v>429</v>
      </c>
      <c r="D68" s="483"/>
      <c r="E68" s="423" t="s">
        <v>6</v>
      </c>
      <c r="F68" s="441">
        <v>53</v>
      </c>
      <c r="G68" s="441">
        <v>90</v>
      </c>
      <c r="H68" s="441">
        <v>4770</v>
      </c>
      <c r="I68" s="441">
        <v>87</v>
      </c>
      <c r="J68" s="441">
        <v>4611</v>
      </c>
      <c r="K68" s="441">
        <v>9381</v>
      </c>
      <c r="L68" s="427"/>
      <c r="M68" s="427"/>
      <c r="O68" s="428"/>
      <c r="S68" s="359"/>
      <c r="T68" s="359"/>
    </row>
    <row r="69" spans="2:22" s="436" customFormat="1" ht="22.5" customHeight="1">
      <c r="B69" s="429"/>
      <c r="C69" s="455"/>
      <c r="D69" s="456" t="s">
        <v>404</v>
      </c>
      <c r="E69" s="431"/>
      <c r="F69" s="452"/>
      <c r="G69" s="452"/>
      <c r="H69" s="452">
        <f>SUM(H65:H68)</f>
        <v>68260</v>
      </c>
      <c r="I69" s="452"/>
      <c r="J69" s="452">
        <f>SUM(J65:J68)</f>
        <v>22223</v>
      </c>
      <c r="K69" s="452">
        <f>SUM(K65:K68)</f>
        <v>90483</v>
      </c>
      <c r="L69" s="435"/>
      <c r="M69" s="435"/>
      <c r="O69" s="437"/>
      <c r="U69" s="480"/>
      <c r="V69" s="481"/>
    </row>
    <row r="70" spans="2:22" ht="22.5" customHeight="1">
      <c r="B70" s="420"/>
      <c r="C70" s="482" t="s">
        <v>430</v>
      </c>
      <c r="D70" s="483"/>
      <c r="E70" s="423"/>
      <c r="F70" s="441"/>
      <c r="G70" s="441"/>
      <c r="H70" s="441"/>
      <c r="I70" s="441"/>
      <c r="J70" s="441"/>
      <c r="K70" s="441"/>
      <c r="L70" s="427"/>
      <c r="M70" s="427"/>
      <c r="O70" s="428"/>
      <c r="S70" s="359"/>
      <c r="T70" s="359"/>
    </row>
    <row r="71" spans="2:22" ht="22.5" customHeight="1">
      <c r="B71" s="420">
        <v>1</v>
      </c>
      <c r="C71" s="482" t="s">
        <v>431</v>
      </c>
      <c r="D71" s="483"/>
      <c r="E71" s="423" t="s">
        <v>140</v>
      </c>
      <c r="F71" s="441">
        <v>1</v>
      </c>
      <c r="G71" s="441">
        <v>26120</v>
      </c>
      <c r="H71" s="441">
        <v>26120</v>
      </c>
      <c r="I71" s="441">
        <v>2631</v>
      </c>
      <c r="J71" s="441">
        <v>2631</v>
      </c>
      <c r="K71" s="441">
        <v>28751</v>
      </c>
      <c r="L71" s="427"/>
      <c r="M71" s="427"/>
      <c r="O71" s="428"/>
      <c r="S71" s="359"/>
      <c r="T71" s="359"/>
    </row>
    <row r="72" spans="2:22" ht="22.5" customHeight="1">
      <c r="B72" s="420">
        <v>2</v>
      </c>
      <c r="C72" s="482" t="s">
        <v>432</v>
      </c>
      <c r="D72" s="483"/>
      <c r="E72" s="423" t="s">
        <v>140</v>
      </c>
      <c r="F72" s="441">
        <v>1</v>
      </c>
      <c r="G72" s="441">
        <v>4468</v>
      </c>
      <c r="H72" s="441">
        <v>4468</v>
      </c>
      <c r="I72" s="441">
        <v>496</v>
      </c>
      <c r="J72" s="441">
        <v>496</v>
      </c>
      <c r="K72" s="441">
        <v>4964</v>
      </c>
      <c r="L72" s="427"/>
      <c r="M72" s="427"/>
      <c r="O72" s="428"/>
      <c r="S72" s="359"/>
      <c r="T72" s="359"/>
    </row>
    <row r="73" spans="2:22" ht="22.5" customHeight="1">
      <c r="B73" s="420">
        <v>3</v>
      </c>
      <c r="C73" s="482" t="s">
        <v>433</v>
      </c>
      <c r="D73" s="483"/>
      <c r="E73" s="423" t="s">
        <v>140</v>
      </c>
      <c r="F73" s="441">
        <v>1</v>
      </c>
      <c r="G73" s="441">
        <v>15076</v>
      </c>
      <c r="H73" s="441">
        <v>15076</v>
      </c>
      <c r="I73" s="441">
        <v>1683</v>
      </c>
      <c r="J73" s="441">
        <v>1683</v>
      </c>
      <c r="K73" s="441">
        <v>16759</v>
      </c>
      <c r="L73" s="427"/>
      <c r="M73" s="427"/>
      <c r="O73" s="428"/>
      <c r="S73" s="359"/>
      <c r="T73" s="359"/>
    </row>
    <row r="74" spans="2:22" ht="22.5" customHeight="1">
      <c r="B74" s="420">
        <v>4</v>
      </c>
      <c r="C74" s="482" t="s">
        <v>434</v>
      </c>
      <c r="D74" s="483"/>
      <c r="E74" s="423" t="s">
        <v>140</v>
      </c>
      <c r="F74" s="441">
        <v>1</v>
      </c>
      <c r="G74" s="441">
        <v>12345</v>
      </c>
      <c r="H74" s="441">
        <v>12345</v>
      </c>
      <c r="I74" s="441">
        <v>1380</v>
      </c>
      <c r="J74" s="441">
        <v>1380</v>
      </c>
      <c r="K74" s="441">
        <v>13725</v>
      </c>
      <c r="L74" s="427"/>
      <c r="M74" s="427"/>
      <c r="O74" s="428"/>
      <c r="S74" s="359"/>
      <c r="T74" s="359"/>
    </row>
    <row r="75" spans="2:22" s="436" customFormat="1" ht="22.5" customHeight="1">
      <c r="B75" s="420">
        <v>5</v>
      </c>
      <c r="C75" s="438" t="s">
        <v>435</v>
      </c>
      <c r="D75" s="484"/>
      <c r="E75" s="423" t="s">
        <v>140</v>
      </c>
      <c r="F75" s="441">
        <v>1</v>
      </c>
      <c r="G75" s="441">
        <v>13040</v>
      </c>
      <c r="H75" s="441">
        <v>13040</v>
      </c>
      <c r="I75" s="441">
        <v>1600</v>
      </c>
      <c r="J75" s="441">
        <v>1600</v>
      </c>
      <c r="K75" s="441">
        <v>14640</v>
      </c>
      <c r="L75" s="435"/>
      <c r="M75" s="435"/>
      <c r="O75" s="437"/>
      <c r="U75" s="480"/>
      <c r="V75" s="481"/>
    </row>
    <row r="76" spans="2:22" ht="22.5" customHeight="1">
      <c r="B76" s="420">
        <v>6</v>
      </c>
      <c r="C76" s="446" t="s">
        <v>436</v>
      </c>
      <c r="D76" s="447"/>
      <c r="E76" s="423" t="s">
        <v>140</v>
      </c>
      <c r="F76" s="441">
        <v>1</v>
      </c>
      <c r="G76" s="441">
        <v>2680</v>
      </c>
      <c r="H76" s="441">
        <v>2680</v>
      </c>
      <c r="I76" s="441">
        <v>469</v>
      </c>
      <c r="J76" s="441">
        <v>469</v>
      </c>
      <c r="K76" s="441">
        <v>3149</v>
      </c>
      <c r="L76" s="427"/>
      <c r="M76" s="427"/>
      <c r="O76" s="428"/>
      <c r="S76" s="359"/>
      <c r="T76" s="359"/>
    </row>
    <row r="77" spans="2:22" ht="22.5" customHeight="1">
      <c r="B77" s="420">
        <v>7</v>
      </c>
      <c r="C77" s="438" t="s">
        <v>446</v>
      </c>
      <c r="D77" s="447"/>
      <c r="E77" s="423" t="s">
        <v>154</v>
      </c>
      <c r="F77" s="441">
        <v>305</v>
      </c>
      <c r="G77" s="441">
        <v>100</v>
      </c>
      <c r="H77" s="441">
        <v>30500</v>
      </c>
      <c r="I77" s="441">
        <v>0</v>
      </c>
      <c r="J77" s="441">
        <v>0</v>
      </c>
      <c r="K77" s="441">
        <v>30500</v>
      </c>
      <c r="L77" s="427"/>
      <c r="M77" s="427"/>
      <c r="O77" s="428"/>
      <c r="S77" s="359"/>
      <c r="T77" s="359"/>
    </row>
    <row r="78" spans="2:22" s="436" customFormat="1" ht="22.5" customHeight="1">
      <c r="B78" s="429"/>
      <c r="C78" s="421"/>
      <c r="D78" s="454" t="s">
        <v>404</v>
      </c>
      <c r="E78" s="431"/>
      <c r="F78" s="452"/>
      <c r="G78" s="452"/>
      <c r="H78" s="452">
        <f>SUM(H71:H77)</f>
        <v>104229</v>
      </c>
      <c r="I78" s="452"/>
      <c r="J78" s="452">
        <f>SUM(J71:J77)</f>
        <v>8259</v>
      </c>
      <c r="K78" s="452">
        <f>SUM(K71:K77)</f>
        <v>112488</v>
      </c>
      <c r="L78" s="435"/>
      <c r="M78" s="435"/>
      <c r="O78" s="437"/>
      <c r="U78" s="480"/>
      <c r="V78" s="481"/>
    </row>
    <row r="79" spans="2:22" ht="22.5" customHeight="1">
      <c r="B79" s="420"/>
      <c r="C79" s="438" t="s">
        <v>437</v>
      </c>
      <c r="D79" s="447"/>
      <c r="E79" s="423"/>
      <c r="F79" s="441"/>
      <c r="G79" s="441"/>
      <c r="H79" s="441"/>
      <c r="I79" s="441"/>
      <c r="J79" s="441"/>
      <c r="K79" s="441"/>
      <c r="L79" s="427"/>
      <c r="M79" s="427"/>
      <c r="O79" s="428"/>
      <c r="S79" s="359"/>
      <c r="T79" s="359"/>
    </row>
    <row r="80" spans="2:22" s="436" customFormat="1" ht="22.5" customHeight="1">
      <c r="B80" s="420">
        <v>1</v>
      </c>
      <c r="C80" s="438" t="s">
        <v>438</v>
      </c>
      <c r="D80" s="485"/>
      <c r="E80" s="423" t="s">
        <v>140</v>
      </c>
      <c r="F80" s="441">
        <v>4</v>
      </c>
      <c r="G80" s="441">
        <v>9143</v>
      </c>
      <c r="H80" s="441">
        <v>36572</v>
      </c>
      <c r="I80" s="441">
        <v>1028</v>
      </c>
      <c r="J80" s="441">
        <v>4112</v>
      </c>
      <c r="K80" s="441">
        <v>40684</v>
      </c>
      <c r="L80" s="435"/>
      <c r="M80" s="435"/>
      <c r="O80" s="437"/>
      <c r="U80" s="480"/>
      <c r="V80" s="481"/>
    </row>
    <row r="81" spans="2:22" s="436" customFormat="1" ht="22.5" customHeight="1">
      <c r="B81" s="420">
        <v>2</v>
      </c>
      <c r="C81" s="438" t="s">
        <v>439</v>
      </c>
      <c r="D81" s="485"/>
      <c r="E81" s="423" t="s">
        <v>140</v>
      </c>
      <c r="F81" s="441">
        <v>1</v>
      </c>
      <c r="G81" s="441">
        <v>35335</v>
      </c>
      <c r="H81" s="441">
        <v>35335</v>
      </c>
      <c r="I81" s="441">
        <v>3948</v>
      </c>
      <c r="J81" s="441">
        <v>3948</v>
      </c>
      <c r="K81" s="441">
        <v>39283</v>
      </c>
      <c r="L81" s="435"/>
      <c r="M81" s="435"/>
      <c r="O81" s="437"/>
      <c r="U81" s="480"/>
      <c r="V81" s="481"/>
    </row>
    <row r="82" spans="2:22" ht="22.5" customHeight="1">
      <c r="B82" s="420">
        <v>3</v>
      </c>
      <c r="C82" s="438" t="s">
        <v>440</v>
      </c>
      <c r="D82" s="447"/>
      <c r="E82" s="423" t="s">
        <v>140</v>
      </c>
      <c r="F82" s="441">
        <v>1</v>
      </c>
      <c r="G82" s="441">
        <v>8967</v>
      </c>
      <c r="H82" s="441">
        <v>8967</v>
      </c>
      <c r="I82" s="441">
        <v>1075</v>
      </c>
      <c r="J82" s="441">
        <v>1075</v>
      </c>
      <c r="K82" s="441">
        <v>10042</v>
      </c>
      <c r="L82" s="427"/>
      <c r="M82" s="427"/>
      <c r="O82" s="428"/>
      <c r="S82" s="359"/>
      <c r="T82" s="359"/>
    </row>
    <row r="83" spans="2:22" s="436" customFormat="1" ht="22.5" customHeight="1">
      <c r="B83" s="420">
        <v>4</v>
      </c>
      <c r="C83" s="438" t="s">
        <v>441</v>
      </c>
      <c r="D83" s="486"/>
      <c r="E83" s="423" t="s">
        <v>140</v>
      </c>
      <c r="F83" s="441">
        <v>1</v>
      </c>
      <c r="G83" s="441">
        <v>14513</v>
      </c>
      <c r="H83" s="441">
        <v>14513</v>
      </c>
      <c r="I83" s="441">
        <v>1874</v>
      </c>
      <c r="J83" s="441">
        <v>1874</v>
      </c>
      <c r="K83" s="441">
        <v>16387</v>
      </c>
      <c r="L83" s="435"/>
      <c r="M83" s="435"/>
      <c r="O83" s="437"/>
      <c r="U83" s="480"/>
      <c r="V83" s="481"/>
    </row>
    <row r="84" spans="2:22" ht="22.5" customHeight="1">
      <c r="B84" s="459" t="s">
        <v>0</v>
      </c>
      <c r="C84" s="487"/>
      <c r="D84" s="461" t="s">
        <v>385</v>
      </c>
      <c r="E84" s="462"/>
      <c r="F84" s="463"/>
      <c r="G84" s="464"/>
      <c r="H84" s="459" t="s">
        <v>82</v>
      </c>
      <c r="I84" s="402"/>
      <c r="J84" s="465"/>
      <c r="K84" s="465"/>
      <c r="L84" s="427"/>
      <c r="M84" s="427"/>
      <c r="O84" s="428"/>
      <c r="S84" s="359"/>
      <c r="T84" s="359"/>
    </row>
    <row r="85" spans="2:22" ht="22.5" customHeight="1">
      <c r="B85" s="467" t="s">
        <v>3</v>
      </c>
      <c r="C85" s="488"/>
      <c r="D85" s="468" t="s">
        <v>135</v>
      </c>
      <c r="E85" s="469"/>
      <c r="F85" s="470"/>
      <c r="G85" s="471"/>
      <c r="H85" s="472" t="s">
        <v>4</v>
      </c>
      <c r="I85" s="473"/>
      <c r="J85" s="474"/>
      <c r="K85" s="489"/>
      <c r="L85" s="427"/>
      <c r="M85" s="427"/>
      <c r="O85" s="428"/>
      <c r="S85" s="359"/>
      <c r="T85" s="359"/>
    </row>
    <row r="86" spans="2:22" ht="22.5" customHeight="1">
      <c r="B86" s="423">
        <v>5</v>
      </c>
      <c r="C86" s="490" t="s">
        <v>442</v>
      </c>
      <c r="D86" s="491"/>
      <c r="E86" s="423" t="s">
        <v>140</v>
      </c>
      <c r="F86" s="441">
        <v>2</v>
      </c>
      <c r="G86" s="448">
        <v>2816</v>
      </c>
      <c r="H86" s="448">
        <v>5632</v>
      </c>
      <c r="I86" s="448">
        <v>362</v>
      </c>
      <c r="J86" s="448">
        <v>724</v>
      </c>
      <c r="K86" s="448">
        <v>6356</v>
      </c>
      <c r="L86" s="427"/>
      <c r="M86" s="427"/>
      <c r="O86" s="428"/>
      <c r="S86" s="359"/>
      <c r="T86" s="359"/>
      <c r="U86" s="359"/>
      <c r="V86" s="359"/>
    </row>
    <row r="87" spans="2:22" ht="22.5" customHeight="1">
      <c r="B87" s="423">
        <v>6</v>
      </c>
      <c r="C87" s="492" t="s">
        <v>443</v>
      </c>
      <c r="D87" s="493"/>
      <c r="E87" s="423" t="s">
        <v>140</v>
      </c>
      <c r="F87" s="441">
        <v>1</v>
      </c>
      <c r="G87" s="448">
        <v>9170</v>
      </c>
      <c r="H87" s="448">
        <v>9170</v>
      </c>
      <c r="I87" s="448">
        <v>1032</v>
      </c>
      <c r="J87" s="448">
        <v>1032</v>
      </c>
      <c r="K87" s="448">
        <v>10202</v>
      </c>
      <c r="L87" s="427"/>
      <c r="M87" s="427"/>
      <c r="O87" s="428"/>
      <c r="S87" s="359"/>
      <c r="T87" s="359"/>
      <c r="U87" s="359"/>
      <c r="V87" s="359"/>
    </row>
    <row r="88" spans="2:22" ht="22.5" customHeight="1">
      <c r="B88" s="423">
        <v>7</v>
      </c>
      <c r="C88" s="446" t="s">
        <v>444</v>
      </c>
      <c r="D88" s="493"/>
      <c r="E88" s="423" t="s">
        <v>140</v>
      </c>
      <c r="F88" s="441">
        <v>1</v>
      </c>
      <c r="G88" s="448">
        <v>10698</v>
      </c>
      <c r="H88" s="448">
        <v>10698</v>
      </c>
      <c r="I88" s="448">
        <v>1204</v>
      </c>
      <c r="J88" s="448">
        <v>1204</v>
      </c>
      <c r="K88" s="448">
        <v>11902</v>
      </c>
      <c r="L88" s="435"/>
      <c r="M88" s="435"/>
      <c r="O88" s="428"/>
      <c r="S88" s="359"/>
      <c r="T88" s="359"/>
      <c r="U88" s="359"/>
      <c r="V88" s="359"/>
    </row>
    <row r="89" spans="2:22" ht="22.5" customHeight="1">
      <c r="B89" s="423">
        <v>8</v>
      </c>
      <c r="C89" s="492" t="s">
        <v>445</v>
      </c>
      <c r="D89" s="493"/>
      <c r="E89" s="423" t="s">
        <v>140</v>
      </c>
      <c r="F89" s="441">
        <v>1</v>
      </c>
      <c r="G89" s="448">
        <v>3043</v>
      </c>
      <c r="H89" s="448">
        <v>3043</v>
      </c>
      <c r="I89" s="448">
        <v>393</v>
      </c>
      <c r="J89" s="448">
        <v>393</v>
      </c>
      <c r="K89" s="448">
        <v>3436</v>
      </c>
      <c r="L89" s="435"/>
      <c r="M89" s="435"/>
      <c r="O89" s="428"/>
      <c r="S89" s="359"/>
      <c r="T89" s="359"/>
      <c r="U89" s="359"/>
      <c r="V89" s="359"/>
    </row>
    <row r="90" spans="2:22" ht="22.5" customHeight="1">
      <c r="B90" s="423">
        <v>9</v>
      </c>
      <c r="C90" s="492" t="s">
        <v>446</v>
      </c>
      <c r="D90" s="493"/>
      <c r="E90" s="423" t="s">
        <v>154</v>
      </c>
      <c r="F90" s="441">
        <v>535</v>
      </c>
      <c r="G90" s="448">
        <v>100</v>
      </c>
      <c r="H90" s="448">
        <v>53500</v>
      </c>
      <c r="I90" s="448">
        <v>0</v>
      </c>
      <c r="J90" s="448">
        <v>0</v>
      </c>
      <c r="K90" s="448">
        <v>53500</v>
      </c>
      <c r="L90" s="435"/>
      <c r="M90" s="435"/>
      <c r="O90" s="428"/>
      <c r="S90" s="359"/>
      <c r="T90" s="359"/>
      <c r="U90" s="359"/>
      <c r="V90" s="359"/>
    </row>
    <row r="91" spans="2:22" s="436" customFormat="1" ht="22.5" customHeight="1">
      <c r="B91" s="431"/>
      <c r="C91" s="494"/>
      <c r="D91" s="495" t="s">
        <v>404</v>
      </c>
      <c r="E91" s="431"/>
      <c r="F91" s="452"/>
      <c r="G91" s="496"/>
      <c r="H91" s="496">
        <f>SUM(H80:H90)</f>
        <v>177430</v>
      </c>
      <c r="I91" s="496"/>
      <c r="J91" s="496">
        <f>SUM(J80:J90)</f>
        <v>14362</v>
      </c>
      <c r="K91" s="496">
        <f>SUM(K80:K90)</f>
        <v>191792</v>
      </c>
      <c r="L91" s="435"/>
      <c r="M91" s="435"/>
      <c r="O91" s="437"/>
    </row>
    <row r="92" spans="2:22" ht="22.5" customHeight="1">
      <c r="B92" s="423"/>
      <c r="C92" s="492" t="s">
        <v>447</v>
      </c>
      <c r="D92" s="493"/>
      <c r="E92" s="423"/>
      <c r="F92" s="441"/>
      <c r="G92" s="448"/>
      <c r="H92" s="448"/>
      <c r="I92" s="448"/>
      <c r="J92" s="448"/>
      <c r="K92" s="448"/>
      <c r="L92" s="435"/>
      <c r="M92" s="435"/>
      <c r="O92" s="428"/>
      <c r="S92" s="359"/>
      <c r="T92" s="359"/>
      <c r="U92" s="359"/>
      <c r="V92" s="359"/>
    </row>
    <row r="93" spans="2:22" ht="22.5" customHeight="1">
      <c r="B93" s="423">
        <v>1</v>
      </c>
      <c r="C93" s="492" t="s">
        <v>504</v>
      </c>
      <c r="D93" s="493"/>
      <c r="E93" s="423" t="s">
        <v>6</v>
      </c>
      <c r="F93" s="441">
        <v>454</v>
      </c>
      <c r="G93" s="448">
        <v>50</v>
      </c>
      <c r="H93" s="448">
        <v>22700</v>
      </c>
      <c r="I93" s="448">
        <v>30</v>
      </c>
      <c r="J93" s="448">
        <v>13620</v>
      </c>
      <c r="K93" s="448">
        <v>36320</v>
      </c>
      <c r="L93" s="427"/>
      <c r="M93" s="427"/>
      <c r="O93" s="428"/>
      <c r="S93" s="359"/>
      <c r="T93" s="359"/>
      <c r="U93" s="359"/>
      <c r="V93" s="359"/>
    </row>
    <row r="94" spans="2:22" ht="22.5" customHeight="1">
      <c r="B94" s="423">
        <v>2</v>
      </c>
      <c r="C94" s="492" t="s">
        <v>505</v>
      </c>
      <c r="D94" s="493"/>
      <c r="E94" s="423" t="s">
        <v>6</v>
      </c>
      <c r="F94" s="441">
        <v>515</v>
      </c>
      <c r="G94" s="448">
        <v>50</v>
      </c>
      <c r="H94" s="448">
        <v>25750</v>
      </c>
      <c r="I94" s="448">
        <v>30</v>
      </c>
      <c r="J94" s="448">
        <v>15450</v>
      </c>
      <c r="K94" s="448">
        <v>41200</v>
      </c>
      <c r="L94" s="427"/>
      <c r="M94" s="427"/>
      <c r="O94" s="428"/>
      <c r="S94" s="359"/>
      <c r="T94" s="359"/>
      <c r="U94" s="359"/>
      <c r="V94" s="359"/>
    </row>
    <row r="95" spans="2:22" ht="22.5" customHeight="1">
      <c r="B95" s="423">
        <v>3</v>
      </c>
      <c r="C95" s="497" t="s">
        <v>448</v>
      </c>
      <c r="D95" s="498"/>
      <c r="E95" s="499" t="s">
        <v>6</v>
      </c>
      <c r="F95" s="441">
        <v>47</v>
      </c>
      <c r="G95" s="448">
        <v>46</v>
      </c>
      <c r="H95" s="448">
        <v>2162</v>
      </c>
      <c r="I95" s="448">
        <v>35</v>
      </c>
      <c r="J95" s="448">
        <v>1645</v>
      </c>
      <c r="K95" s="448">
        <v>3807</v>
      </c>
      <c r="L95" s="427"/>
      <c r="M95" s="427"/>
      <c r="O95" s="428"/>
      <c r="S95" s="359"/>
      <c r="T95" s="359"/>
      <c r="U95" s="359"/>
      <c r="V95" s="359"/>
    </row>
    <row r="96" spans="2:22" s="436" customFormat="1" ht="22.5" customHeight="1">
      <c r="B96" s="431"/>
      <c r="C96" s="450"/>
      <c r="D96" s="451" t="s">
        <v>404</v>
      </c>
      <c r="E96" s="431"/>
      <c r="F96" s="452"/>
      <c r="G96" s="496"/>
      <c r="H96" s="496">
        <f>SUM(H93:H95)</f>
        <v>50612</v>
      </c>
      <c r="I96" s="496"/>
      <c r="J96" s="496">
        <f>SUM(J93:J95)</f>
        <v>30715</v>
      </c>
      <c r="K96" s="496">
        <f>SUM(K93:K95)</f>
        <v>81327</v>
      </c>
      <c r="L96" s="435"/>
      <c r="M96" s="435"/>
      <c r="O96" s="437"/>
    </row>
    <row r="97" spans="2:22" ht="22.5" customHeight="1">
      <c r="B97" s="423"/>
      <c r="C97" s="492" t="s">
        <v>449</v>
      </c>
      <c r="D97" s="493"/>
      <c r="E97" s="500"/>
      <c r="F97" s="441"/>
      <c r="G97" s="448"/>
      <c r="H97" s="448"/>
      <c r="I97" s="448"/>
      <c r="J97" s="448"/>
      <c r="K97" s="448"/>
      <c r="L97" s="427"/>
      <c r="M97" s="427"/>
      <c r="O97" s="428"/>
      <c r="S97" s="359"/>
      <c r="T97" s="359"/>
      <c r="U97" s="359"/>
      <c r="V97" s="359"/>
    </row>
    <row r="98" spans="2:22" ht="22.5" customHeight="1">
      <c r="B98" s="423">
        <v>1</v>
      </c>
      <c r="C98" s="492" t="s">
        <v>450</v>
      </c>
      <c r="D98" s="501"/>
      <c r="E98" s="500"/>
      <c r="F98" s="441"/>
      <c r="G98" s="448"/>
      <c r="H98" s="448"/>
      <c r="I98" s="448"/>
      <c r="J98" s="448"/>
      <c r="K98" s="448"/>
      <c r="L98" s="427"/>
      <c r="M98" s="427"/>
      <c r="O98" s="428"/>
      <c r="S98" s="359"/>
      <c r="T98" s="359"/>
      <c r="U98" s="359"/>
      <c r="V98" s="359"/>
    </row>
    <row r="99" spans="2:22" ht="22.5" customHeight="1">
      <c r="B99" s="423"/>
      <c r="C99" s="502" t="s">
        <v>451</v>
      </c>
      <c r="D99" s="503"/>
      <c r="E99" s="423" t="s">
        <v>140</v>
      </c>
      <c r="F99" s="441">
        <v>7</v>
      </c>
      <c r="G99" s="448">
        <v>1250</v>
      </c>
      <c r="H99" s="448">
        <v>8750</v>
      </c>
      <c r="I99" s="448">
        <v>135</v>
      </c>
      <c r="J99" s="448">
        <v>945</v>
      </c>
      <c r="K99" s="448">
        <v>9695</v>
      </c>
      <c r="L99" s="427"/>
      <c r="M99" s="427"/>
      <c r="O99" s="428"/>
      <c r="S99" s="359"/>
      <c r="T99" s="359"/>
      <c r="U99" s="359"/>
      <c r="V99" s="359"/>
    </row>
    <row r="100" spans="2:22" ht="22.5" customHeight="1">
      <c r="B100" s="504">
        <v>2</v>
      </c>
      <c r="C100" s="505" t="s">
        <v>452</v>
      </c>
      <c r="D100" s="506"/>
      <c r="E100" s="504" t="s">
        <v>140</v>
      </c>
      <c r="F100" s="507">
        <v>14</v>
      </c>
      <c r="G100" s="508">
        <v>650</v>
      </c>
      <c r="H100" s="508">
        <v>9100</v>
      </c>
      <c r="I100" s="508">
        <v>115</v>
      </c>
      <c r="J100" s="508">
        <v>1610</v>
      </c>
      <c r="K100" s="508">
        <v>10710</v>
      </c>
      <c r="L100" s="435"/>
      <c r="M100" s="435"/>
      <c r="O100" s="428"/>
      <c r="S100" s="359"/>
      <c r="T100" s="359"/>
      <c r="U100" s="359"/>
      <c r="V100" s="359"/>
    </row>
    <row r="101" spans="2:22" ht="22.5" customHeight="1">
      <c r="B101" s="504">
        <v>3</v>
      </c>
      <c r="C101" s="505" t="s">
        <v>453</v>
      </c>
      <c r="D101" s="506"/>
      <c r="E101" s="504" t="s">
        <v>140</v>
      </c>
      <c r="F101" s="507">
        <v>12</v>
      </c>
      <c r="G101" s="508">
        <v>180</v>
      </c>
      <c r="H101" s="508">
        <v>2160</v>
      </c>
      <c r="I101" s="508">
        <v>80</v>
      </c>
      <c r="J101" s="508">
        <v>960</v>
      </c>
      <c r="K101" s="508">
        <v>3120</v>
      </c>
      <c r="L101" s="435"/>
      <c r="M101" s="435"/>
      <c r="O101" s="428"/>
      <c r="S101" s="359"/>
      <c r="T101" s="359"/>
      <c r="U101" s="359"/>
      <c r="V101" s="359"/>
    </row>
    <row r="102" spans="2:22" ht="22.5" customHeight="1">
      <c r="B102" s="504">
        <v>4</v>
      </c>
      <c r="C102" s="505" t="s">
        <v>454</v>
      </c>
      <c r="D102" s="506"/>
      <c r="E102" s="504" t="s">
        <v>140</v>
      </c>
      <c r="F102" s="507">
        <v>2</v>
      </c>
      <c r="G102" s="508">
        <v>480</v>
      </c>
      <c r="H102" s="508">
        <v>960</v>
      </c>
      <c r="I102" s="508">
        <v>100</v>
      </c>
      <c r="J102" s="508">
        <v>200</v>
      </c>
      <c r="K102" s="508">
        <v>1160</v>
      </c>
      <c r="L102" s="435"/>
      <c r="M102" s="435"/>
      <c r="O102" s="428"/>
      <c r="S102" s="359"/>
      <c r="T102" s="359"/>
      <c r="U102" s="359"/>
      <c r="V102" s="359"/>
    </row>
    <row r="103" spans="2:22" ht="22.5" customHeight="1">
      <c r="B103" s="504">
        <v>5</v>
      </c>
      <c r="C103" s="505" t="s">
        <v>455</v>
      </c>
      <c r="D103" s="506"/>
      <c r="E103" s="504" t="s">
        <v>140</v>
      </c>
      <c r="F103" s="507">
        <v>7</v>
      </c>
      <c r="G103" s="508">
        <v>120</v>
      </c>
      <c r="H103" s="508">
        <v>840</v>
      </c>
      <c r="I103" s="508">
        <v>80</v>
      </c>
      <c r="J103" s="508">
        <v>560</v>
      </c>
      <c r="K103" s="508">
        <v>1400</v>
      </c>
      <c r="L103" s="435"/>
      <c r="M103" s="435"/>
      <c r="O103" s="428"/>
      <c r="S103" s="359"/>
      <c r="T103" s="359"/>
      <c r="U103" s="359"/>
      <c r="V103" s="359"/>
    </row>
    <row r="104" spans="2:22" ht="22.5" customHeight="1">
      <c r="B104" s="504">
        <v>6</v>
      </c>
      <c r="C104" s="505" t="s">
        <v>456</v>
      </c>
      <c r="D104" s="506"/>
      <c r="E104" s="504" t="s">
        <v>140</v>
      </c>
      <c r="F104" s="507">
        <v>8</v>
      </c>
      <c r="G104" s="508">
        <v>70</v>
      </c>
      <c r="H104" s="508">
        <v>560</v>
      </c>
      <c r="I104" s="508">
        <v>70</v>
      </c>
      <c r="J104" s="508">
        <v>560</v>
      </c>
      <c r="K104" s="508">
        <v>1120</v>
      </c>
      <c r="L104" s="435"/>
      <c r="M104" s="435"/>
      <c r="O104" s="428"/>
      <c r="S104" s="359"/>
      <c r="T104" s="359"/>
      <c r="U104" s="359"/>
      <c r="V104" s="359"/>
    </row>
    <row r="105" spans="2:22" ht="22.5" customHeight="1">
      <c r="B105" s="504">
        <v>7</v>
      </c>
      <c r="C105" s="505" t="s">
        <v>460</v>
      </c>
      <c r="D105" s="506"/>
      <c r="E105" s="504" t="s">
        <v>142</v>
      </c>
      <c r="F105" s="507">
        <v>312</v>
      </c>
      <c r="G105" s="508">
        <v>7</v>
      </c>
      <c r="H105" s="508">
        <v>2184</v>
      </c>
      <c r="I105" s="508">
        <v>5</v>
      </c>
      <c r="J105" s="508">
        <v>1560</v>
      </c>
      <c r="K105" s="508">
        <v>3744</v>
      </c>
      <c r="L105" s="435"/>
      <c r="M105" s="435"/>
      <c r="O105" s="428"/>
      <c r="S105" s="359"/>
      <c r="T105" s="359"/>
      <c r="U105" s="359"/>
      <c r="V105" s="359"/>
    </row>
    <row r="106" spans="2:22" ht="22.5" customHeight="1">
      <c r="B106" s="504">
        <v>8</v>
      </c>
      <c r="C106" s="505" t="s">
        <v>461</v>
      </c>
      <c r="D106" s="506"/>
      <c r="E106" s="504" t="s">
        <v>142</v>
      </c>
      <c r="F106" s="507">
        <v>468</v>
      </c>
      <c r="G106" s="508">
        <v>14</v>
      </c>
      <c r="H106" s="508">
        <v>6552</v>
      </c>
      <c r="I106" s="508">
        <v>10</v>
      </c>
      <c r="J106" s="508">
        <v>4680</v>
      </c>
      <c r="K106" s="508">
        <v>11232</v>
      </c>
      <c r="L106" s="435"/>
      <c r="M106" s="435"/>
      <c r="O106" s="428"/>
      <c r="S106" s="359"/>
      <c r="T106" s="359"/>
      <c r="U106" s="359"/>
      <c r="V106" s="359"/>
    </row>
    <row r="107" spans="2:22" ht="22.5" customHeight="1">
      <c r="B107" s="504">
        <v>9</v>
      </c>
      <c r="C107" s="505" t="s">
        <v>462</v>
      </c>
      <c r="D107" s="506"/>
      <c r="E107" s="504" t="s">
        <v>142</v>
      </c>
      <c r="F107" s="507">
        <v>255</v>
      </c>
      <c r="G107" s="508">
        <v>23</v>
      </c>
      <c r="H107" s="508">
        <v>5865</v>
      </c>
      <c r="I107" s="508">
        <v>12</v>
      </c>
      <c r="J107" s="508">
        <v>3060</v>
      </c>
      <c r="K107" s="508">
        <v>8925</v>
      </c>
      <c r="L107" s="435"/>
      <c r="M107" s="435"/>
      <c r="O107" s="428"/>
      <c r="S107" s="359"/>
      <c r="T107" s="359"/>
      <c r="U107" s="359"/>
      <c r="V107" s="359"/>
    </row>
    <row r="108" spans="2:22" ht="22.5" customHeight="1">
      <c r="B108" s="504">
        <v>10</v>
      </c>
      <c r="C108" s="505" t="s">
        <v>463</v>
      </c>
      <c r="D108" s="506"/>
      <c r="E108" s="504" t="s">
        <v>142</v>
      </c>
      <c r="F108" s="507">
        <v>424</v>
      </c>
      <c r="G108" s="508">
        <v>8</v>
      </c>
      <c r="H108" s="508">
        <v>3392</v>
      </c>
      <c r="I108" s="508">
        <v>11</v>
      </c>
      <c r="J108" s="508">
        <v>4664</v>
      </c>
      <c r="K108" s="508">
        <v>8056</v>
      </c>
      <c r="L108" s="435"/>
      <c r="M108" s="435"/>
      <c r="O108" s="428"/>
      <c r="S108" s="359"/>
      <c r="T108" s="359"/>
      <c r="U108" s="359"/>
      <c r="V108" s="359"/>
    </row>
    <row r="109" spans="2:22" ht="22.5" customHeight="1">
      <c r="B109" s="504">
        <v>11</v>
      </c>
      <c r="C109" s="505" t="s">
        <v>457</v>
      </c>
      <c r="D109" s="506"/>
      <c r="E109" s="504" t="s">
        <v>140</v>
      </c>
      <c r="F109" s="507">
        <v>5</v>
      </c>
      <c r="G109" s="508">
        <v>0</v>
      </c>
      <c r="H109" s="508">
        <v>0</v>
      </c>
      <c r="I109" s="508">
        <v>450</v>
      </c>
      <c r="J109" s="508">
        <v>2250</v>
      </c>
      <c r="K109" s="508">
        <v>2250</v>
      </c>
      <c r="L109" s="435"/>
      <c r="M109" s="435"/>
      <c r="O109" s="428"/>
      <c r="S109" s="359"/>
      <c r="T109" s="359"/>
      <c r="U109" s="359"/>
      <c r="V109" s="359"/>
    </row>
    <row r="110" spans="2:22" ht="22.5" customHeight="1">
      <c r="B110" s="504">
        <v>12</v>
      </c>
      <c r="C110" s="505" t="s">
        <v>458</v>
      </c>
      <c r="D110" s="506"/>
      <c r="E110" s="504" t="s">
        <v>140</v>
      </c>
      <c r="F110" s="507">
        <v>2</v>
      </c>
      <c r="G110" s="508">
        <v>0</v>
      </c>
      <c r="H110" s="508">
        <v>0</v>
      </c>
      <c r="I110" s="508">
        <v>400</v>
      </c>
      <c r="J110" s="508">
        <v>800</v>
      </c>
      <c r="K110" s="508">
        <v>800</v>
      </c>
      <c r="L110" s="435"/>
      <c r="M110" s="435"/>
      <c r="O110" s="428"/>
      <c r="S110" s="359"/>
      <c r="T110" s="359"/>
      <c r="U110" s="359"/>
      <c r="V110" s="359"/>
    </row>
    <row r="111" spans="2:22" ht="22.5" customHeight="1">
      <c r="B111" s="504">
        <v>13</v>
      </c>
      <c r="C111" s="505" t="s">
        <v>459</v>
      </c>
      <c r="D111" s="506"/>
      <c r="E111" s="504" t="s">
        <v>150</v>
      </c>
      <c r="F111" s="507">
        <v>5</v>
      </c>
      <c r="G111" s="508">
        <v>0</v>
      </c>
      <c r="H111" s="508">
        <v>0</v>
      </c>
      <c r="I111" s="508">
        <v>1500</v>
      </c>
      <c r="J111" s="508">
        <v>7500</v>
      </c>
      <c r="K111" s="508">
        <v>7500</v>
      </c>
      <c r="L111" s="435"/>
      <c r="M111" s="435"/>
      <c r="O111" s="428"/>
      <c r="S111" s="359"/>
      <c r="T111" s="359"/>
      <c r="U111" s="359"/>
      <c r="V111" s="359"/>
    </row>
    <row r="112" spans="2:22" s="436" customFormat="1" ht="22.5" customHeight="1">
      <c r="B112" s="509"/>
      <c r="C112" s="510"/>
      <c r="D112" s="511" t="s">
        <v>404</v>
      </c>
      <c r="E112" s="509"/>
      <c r="F112" s="512"/>
      <c r="G112" s="513"/>
      <c r="H112" s="513">
        <f>SUM(H99:H111)</f>
        <v>40363</v>
      </c>
      <c r="I112" s="513"/>
      <c r="J112" s="513">
        <f>SUM(J99:J111)</f>
        <v>29349</v>
      </c>
      <c r="K112" s="513">
        <f>SUM(K99:K111)</f>
        <v>69712</v>
      </c>
      <c r="L112" s="435"/>
      <c r="M112" s="435"/>
      <c r="O112" s="437"/>
    </row>
    <row r="113" spans="2:22" ht="22.5" customHeight="1">
      <c r="B113" s="504"/>
      <c r="C113" s="505" t="s">
        <v>466</v>
      </c>
      <c r="D113" s="506"/>
      <c r="E113" s="504"/>
      <c r="F113" s="507"/>
      <c r="G113" s="508"/>
      <c r="H113" s="508"/>
      <c r="I113" s="508"/>
      <c r="J113" s="508"/>
      <c r="K113" s="508"/>
      <c r="L113" s="427"/>
      <c r="M113" s="427"/>
      <c r="O113" s="428"/>
      <c r="S113" s="359"/>
      <c r="T113" s="359"/>
      <c r="U113" s="359"/>
      <c r="V113" s="359"/>
    </row>
    <row r="114" spans="2:22" ht="22.5" customHeight="1">
      <c r="B114" s="504">
        <v>1</v>
      </c>
      <c r="C114" s="505" t="s">
        <v>464</v>
      </c>
      <c r="D114" s="506"/>
      <c r="E114" s="504" t="s">
        <v>140</v>
      </c>
      <c r="F114" s="507">
        <v>6</v>
      </c>
      <c r="G114" s="508">
        <v>6710</v>
      </c>
      <c r="H114" s="508">
        <v>40260</v>
      </c>
      <c r="I114" s="508">
        <v>450</v>
      </c>
      <c r="J114" s="508">
        <v>2700</v>
      </c>
      <c r="K114" s="508">
        <v>42960</v>
      </c>
      <c r="L114" s="435"/>
      <c r="M114" s="435"/>
      <c r="O114" s="428"/>
      <c r="S114" s="359"/>
      <c r="T114" s="359"/>
      <c r="U114" s="359"/>
      <c r="V114" s="359"/>
    </row>
    <row r="115" spans="2:22" ht="22.5" customHeight="1">
      <c r="B115" s="504">
        <v>2</v>
      </c>
      <c r="C115" s="505" t="s">
        <v>298</v>
      </c>
      <c r="D115" s="506"/>
      <c r="E115" s="504" t="s">
        <v>140</v>
      </c>
      <c r="F115" s="507">
        <v>6</v>
      </c>
      <c r="G115" s="508">
        <v>440</v>
      </c>
      <c r="H115" s="508">
        <v>2640</v>
      </c>
      <c r="I115" s="508">
        <v>70</v>
      </c>
      <c r="J115" s="508">
        <v>420</v>
      </c>
      <c r="K115" s="508">
        <v>3060</v>
      </c>
      <c r="L115" s="427"/>
      <c r="M115" s="427"/>
      <c r="O115" s="428"/>
      <c r="S115" s="359"/>
      <c r="T115" s="359"/>
      <c r="U115" s="359"/>
      <c r="V115" s="359"/>
    </row>
    <row r="116" spans="2:22" ht="22.5" customHeight="1">
      <c r="B116" s="423">
        <v>3</v>
      </c>
      <c r="C116" s="505" t="s">
        <v>465</v>
      </c>
      <c r="D116" s="506"/>
      <c r="E116" s="504" t="s">
        <v>140</v>
      </c>
      <c r="F116" s="507">
        <v>1</v>
      </c>
      <c r="G116" s="448">
        <v>6500</v>
      </c>
      <c r="H116" s="448">
        <v>6500</v>
      </c>
      <c r="I116" s="448">
        <v>300</v>
      </c>
      <c r="J116" s="448">
        <v>300</v>
      </c>
      <c r="K116" s="448">
        <v>6800</v>
      </c>
      <c r="L116" s="427"/>
      <c r="M116" s="427"/>
      <c r="O116" s="428"/>
      <c r="S116" s="359"/>
      <c r="T116" s="359"/>
      <c r="U116" s="359"/>
      <c r="V116" s="359"/>
    </row>
    <row r="117" spans="2:22" ht="22.5" customHeight="1">
      <c r="B117" s="423">
        <v>4</v>
      </c>
      <c r="C117" s="497" t="s">
        <v>467</v>
      </c>
      <c r="D117" s="447"/>
      <c r="E117" s="423" t="s">
        <v>141</v>
      </c>
      <c r="F117" s="441">
        <v>2</v>
      </c>
      <c r="G117" s="448">
        <v>5500</v>
      </c>
      <c r="H117" s="448">
        <v>11000</v>
      </c>
      <c r="I117" s="448">
        <v>0</v>
      </c>
      <c r="J117" s="448">
        <v>0</v>
      </c>
      <c r="K117" s="448">
        <v>11000</v>
      </c>
      <c r="L117" s="435"/>
      <c r="M117" s="435"/>
      <c r="O117" s="428"/>
      <c r="S117" s="359"/>
      <c r="T117" s="359"/>
      <c r="U117" s="359"/>
      <c r="V117" s="359"/>
    </row>
    <row r="118" spans="2:22" ht="22.5" customHeight="1">
      <c r="B118" s="423">
        <v>5</v>
      </c>
      <c r="C118" s="497" t="s">
        <v>468</v>
      </c>
      <c r="D118" s="447"/>
      <c r="E118" s="423" t="s">
        <v>141</v>
      </c>
      <c r="F118" s="441">
        <v>2</v>
      </c>
      <c r="G118" s="448">
        <v>3500</v>
      </c>
      <c r="H118" s="448">
        <v>7000</v>
      </c>
      <c r="I118" s="448">
        <v>0</v>
      </c>
      <c r="J118" s="448">
        <v>0</v>
      </c>
      <c r="K118" s="448">
        <v>7000</v>
      </c>
      <c r="L118" s="427"/>
      <c r="M118" s="427"/>
      <c r="O118" s="428"/>
      <c r="S118" s="359"/>
      <c r="T118" s="359"/>
      <c r="U118" s="359"/>
      <c r="V118" s="359"/>
    </row>
    <row r="119" spans="2:22" s="436" customFormat="1" ht="22.5" customHeight="1">
      <c r="B119" s="431"/>
      <c r="C119" s="494"/>
      <c r="D119" s="454" t="s">
        <v>17</v>
      </c>
      <c r="E119" s="431"/>
      <c r="F119" s="452"/>
      <c r="G119" s="496"/>
      <c r="H119" s="496">
        <f>SUM(H114:H118)</f>
        <v>67400</v>
      </c>
      <c r="I119" s="496"/>
      <c r="J119" s="496">
        <f>SUM(J114:J118)</f>
        <v>3420</v>
      </c>
      <c r="K119" s="496">
        <f>SUM(K114:K118)</f>
        <v>70820</v>
      </c>
      <c r="L119" s="435"/>
      <c r="M119" s="435"/>
      <c r="O119" s="437"/>
    </row>
    <row r="120" spans="2:22" ht="22.5" customHeight="1">
      <c r="B120" s="423"/>
      <c r="C120" s="492" t="s">
        <v>469</v>
      </c>
      <c r="D120" s="447"/>
      <c r="E120" s="423"/>
      <c r="F120" s="441"/>
      <c r="G120" s="448"/>
      <c r="H120" s="448"/>
      <c r="I120" s="448"/>
      <c r="J120" s="448"/>
      <c r="K120" s="448"/>
      <c r="L120" s="435"/>
      <c r="M120" s="435"/>
      <c r="O120" s="428"/>
      <c r="S120" s="359"/>
      <c r="T120" s="359"/>
      <c r="U120" s="359"/>
      <c r="V120" s="359"/>
    </row>
    <row r="121" spans="2:22" ht="22.5" customHeight="1">
      <c r="B121" s="423">
        <v>1</v>
      </c>
      <c r="C121" s="492" t="s">
        <v>470</v>
      </c>
      <c r="D121" s="447"/>
      <c r="E121" s="423" t="s">
        <v>384</v>
      </c>
      <c r="F121" s="441">
        <v>1</v>
      </c>
      <c r="G121" s="448">
        <v>1004</v>
      </c>
      <c r="H121" s="448">
        <v>1004</v>
      </c>
      <c r="I121" s="448">
        <v>423</v>
      </c>
      <c r="J121" s="448">
        <v>423</v>
      </c>
      <c r="K121" s="448">
        <v>1427</v>
      </c>
      <c r="L121" s="435"/>
      <c r="M121" s="435"/>
      <c r="O121" s="428"/>
      <c r="S121" s="359"/>
      <c r="T121" s="359"/>
      <c r="U121" s="359"/>
      <c r="V121" s="359"/>
    </row>
    <row r="122" spans="2:22" ht="22.5" customHeight="1">
      <c r="B122" s="423">
        <v>2</v>
      </c>
      <c r="C122" s="446" t="s">
        <v>471</v>
      </c>
      <c r="D122" s="447"/>
      <c r="E122" s="423" t="s">
        <v>384</v>
      </c>
      <c r="F122" s="441">
        <v>2</v>
      </c>
      <c r="G122" s="448">
        <v>436</v>
      </c>
      <c r="H122" s="448">
        <v>872</v>
      </c>
      <c r="I122" s="448">
        <v>184</v>
      </c>
      <c r="J122" s="448">
        <v>368</v>
      </c>
      <c r="K122" s="448">
        <v>1240</v>
      </c>
      <c r="L122" s="427"/>
      <c r="M122" s="427"/>
      <c r="O122" s="428"/>
      <c r="S122" s="359"/>
      <c r="T122" s="359"/>
      <c r="U122" s="359"/>
      <c r="V122" s="359"/>
    </row>
    <row r="123" spans="2:22" ht="22.5" customHeight="1">
      <c r="B123" s="423">
        <v>3</v>
      </c>
      <c r="C123" s="446" t="s">
        <v>472</v>
      </c>
      <c r="D123" s="447"/>
      <c r="E123" s="423" t="s">
        <v>142</v>
      </c>
      <c r="F123" s="441">
        <v>9</v>
      </c>
      <c r="G123" s="448">
        <v>405</v>
      </c>
      <c r="H123" s="448">
        <v>3645</v>
      </c>
      <c r="I123" s="448">
        <v>80</v>
      </c>
      <c r="J123" s="448">
        <v>720</v>
      </c>
      <c r="K123" s="448">
        <v>4365</v>
      </c>
      <c r="L123" s="427"/>
      <c r="M123" s="427"/>
      <c r="O123" s="428"/>
      <c r="S123" s="359"/>
      <c r="T123" s="359"/>
      <c r="U123" s="359"/>
      <c r="V123" s="359"/>
    </row>
    <row r="124" spans="2:22" ht="22.5" customHeight="1">
      <c r="B124" s="423">
        <v>4</v>
      </c>
      <c r="C124" s="446" t="s">
        <v>473</v>
      </c>
      <c r="D124" s="449"/>
      <c r="E124" s="500" t="s">
        <v>142</v>
      </c>
      <c r="F124" s="441">
        <v>9</v>
      </c>
      <c r="G124" s="441">
        <v>290</v>
      </c>
      <c r="H124" s="441">
        <v>2610</v>
      </c>
      <c r="I124" s="441">
        <v>57</v>
      </c>
      <c r="J124" s="441">
        <v>513</v>
      </c>
      <c r="K124" s="441">
        <v>3123</v>
      </c>
      <c r="L124" s="427"/>
      <c r="M124" s="427"/>
      <c r="O124" s="428"/>
      <c r="S124" s="359"/>
      <c r="T124" s="359"/>
      <c r="U124" s="359"/>
      <c r="V124" s="359"/>
    </row>
    <row r="125" spans="2:22" ht="22.5" customHeight="1">
      <c r="B125" s="459" t="s">
        <v>100</v>
      </c>
      <c r="C125" s="460"/>
      <c r="D125" s="461" t="s">
        <v>385</v>
      </c>
      <c r="E125" s="462"/>
      <c r="F125" s="463"/>
      <c r="G125" s="464"/>
      <c r="H125" s="459" t="s">
        <v>82</v>
      </c>
      <c r="I125" s="402"/>
      <c r="J125" s="465"/>
      <c r="K125" s="465"/>
      <c r="L125" s="427"/>
      <c r="M125" s="427"/>
      <c r="O125" s="428"/>
      <c r="S125" s="359"/>
      <c r="T125" s="359"/>
    </row>
    <row r="126" spans="2:22" ht="22.5" customHeight="1">
      <c r="B126" s="467" t="s">
        <v>3</v>
      </c>
      <c r="C126" s="392"/>
      <c r="D126" s="473" t="s">
        <v>135</v>
      </c>
      <c r="E126" s="469"/>
      <c r="F126" s="470"/>
      <c r="G126" s="471"/>
      <c r="H126" s="472" t="s">
        <v>4</v>
      </c>
      <c r="I126" s="473"/>
      <c r="J126" s="474"/>
      <c r="K126" s="475"/>
      <c r="L126" s="427"/>
      <c r="M126" s="427"/>
      <c r="O126" s="428"/>
      <c r="S126" s="359"/>
      <c r="T126" s="359"/>
    </row>
    <row r="127" spans="2:22" ht="22.5" customHeight="1">
      <c r="B127" s="423">
        <v>5</v>
      </c>
      <c r="C127" s="446" t="s">
        <v>474</v>
      </c>
      <c r="D127" s="447"/>
      <c r="E127" s="423" t="s">
        <v>475</v>
      </c>
      <c r="F127" s="441">
        <v>6</v>
      </c>
      <c r="G127" s="441">
        <v>160</v>
      </c>
      <c r="H127" s="441">
        <v>960</v>
      </c>
      <c r="I127" s="441">
        <v>0</v>
      </c>
      <c r="J127" s="441">
        <v>0</v>
      </c>
      <c r="K127" s="441">
        <v>960</v>
      </c>
      <c r="L127" s="435"/>
      <c r="M127" s="435"/>
      <c r="O127" s="428"/>
      <c r="S127" s="359"/>
      <c r="T127" s="359"/>
      <c r="U127" s="359"/>
      <c r="V127" s="359"/>
    </row>
    <row r="128" spans="2:22" ht="22.5" customHeight="1">
      <c r="B128" s="423">
        <v>6</v>
      </c>
      <c r="C128" s="446" t="s">
        <v>476</v>
      </c>
      <c r="D128" s="447"/>
      <c r="E128" s="423" t="s">
        <v>140</v>
      </c>
      <c r="F128" s="441">
        <v>36</v>
      </c>
      <c r="G128" s="441">
        <v>15</v>
      </c>
      <c r="H128" s="441">
        <v>540</v>
      </c>
      <c r="I128" s="441">
        <v>0</v>
      </c>
      <c r="J128" s="441">
        <v>0</v>
      </c>
      <c r="K128" s="441">
        <v>540</v>
      </c>
      <c r="L128" s="435"/>
      <c r="M128" s="435"/>
      <c r="O128" s="428"/>
      <c r="S128" s="359"/>
      <c r="T128" s="359"/>
      <c r="U128" s="359"/>
      <c r="V128" s="359"/>
    </row>
    <row r="129" spans="2:22" s="436" customFormat="1" ht="22.5" customHeight="1">
      <c r="B129" s="431"/>
      <c r="C129" s="450"/>
      <c r="D129" s="454" t="s">
        <v>17</v>
      </c>
      <c r="E129" s="431"/>
      <c r="F129" s="452"/>
      <c r="G129" s="452"/>
      <c r="H129" s="452">
        <f>SUM(H121:H128)</f>
        <v>9631</v>
      </c>
      <c r="I129" s="452"/>
      <c r="J129" s="452">
        <f>SUM(J121:J128)</f>
        <v>2024</v>
      </c>
      <c r="K129" s="452">
        <f>SUM(K121:K128)</f>
        <v>11655</v>
      </c>
      <c r="L129" s="435"/>
      <c r="M129" s="435"/>
      <c r="O129" s="437"/>
    </row>
    <row r="130" spans="2:22" ht="22.5" customHeight="1">
      <c r="B130" s="423"/>
      <c r="C130" s="446" t="s">
        <v>477</v>
      </c>
      <c r="D130" s="447"/>
      <c r="E130" s="423"/>
      <c r="F130" s="441"/>
      <c r="G130" s="441"/>
      <c r="H130" s="441"/>
      <c r="I130" s="441"/>
      <c r="J130" s="441"/>
      <c r="K130" s="441"/>
      <c r="L130" s="435"/>
      <c r="M130" s="435"/>
      <c r="O130" s="428"/>
      <c r="S130" s="359"/>
      <c r="T130" s="359"/>
      <c r="U130" s="359"/>
      <c r="V130" s="359"/>
    </row>
    <row r="131" spans="2:22" ht="22.5" customHeight="1">
      <c r="B131" s="423">
        <v>1</v>
      </c>
      <c r="C131" s="446" t="s">
        <v>478</v>
      </c>
      <c r="D131" s="447"/>
      <c r="E131" s="423" t="s">
        <v>479</v>
      </c>
      <c r="F131" s="441">
        <v>3</v>
      </c>
      <c r="G131" s="441">
        <v>0</v>
      </c>
      <c r="H131" s="441">
        <v>0</v>
      </c>
      <c r="I131" s="441">
        <v>200</v>
      </c>
      <c r="J131" s="441">
        <v>600</v>
      </c>
      <c r="K131" s="441">
        <v>600</v>
      </c>
      <c r="L131" s="435"/>
      <c r="M131" s="435"/>
      <c r="O131" s="428"/>
      <c r="S131" s="359"/>
      <c r="T131" s="359"/>
      <c r="U131" s="359"/>
      <c r="V131" s="359"/>
    </row>
    <row r="132" spans="2:22" s="436" customFormat="1" ht="22.5" customHeight="1">
      <c r="B132" s="431"/>
      <c r="C132" s="450"/>
      <c r="D132" s="454" t="s">
        <v>17</v>
      </c>
      <c r="E132" s="431"/>
      <c r="F132" s="452"/>
      <c r="G132" s="452"/>
      <c r="H132" s="452">
        <v>0</v>
      </c>
      <c r="I132" s="452"/>
      <c r="J132" s="452">
        <v>600</v>
      </c>
      <c r="K132" s="452">
        <v>600</v>
      </c>
      <c r="L132" s="435"/>
      <c r="M132" s="435"/>
      <c r="O132" s="437"/>
    </row>
    <row r="133" spans="2:22" s="436" customFormat="1" ht="22.5" customHeight="1">
      <c r="B133" s="431"/>
      <c r="C133" s="421" t="s">
        <v>245</v>
      </c>
      <c r="D133" s="454"/>
      <c r="E133" s="431"/>
      <c r="F133" s="452"/>
      <c r="G133" s="452"/>
      <c r="H133" s="452"/>
      <c r="I133" s="452"/>
      <c r="J133" s="452"/>
      <c r="K133" s="452"/>
      <c r="L133" s="435"/>
      <c r="M133" s="435"/>
      <c r="O133" s="437"/>
    </row>
    <row r="134" spans="2:22" ht="22.5" customHeight="1">
      <c r="B134" s="423"/>
      <c r="C134" s="438" t="s">
        <v>499</v>
      </c>
      <c r="D134" s="447"/>
      <c r="E134" s="423"/>
      <c r="F134" s="441"/>
      <c r="G134" s="441"/>
      <c r="H134" s="441"/>
      <c r="I134" s="441"/>
      <c r="J134" s="441"/>
      <c r="K134" s="441"/>
      <c r="L134" s="427"/>
      <c r="M134" s="427"/>
      <c r="O134" s="428"/>
      <c r="S134" s="359"/>
      <c r="T134" s="359"/>
      <c r="U134" s="359"/>
      <c r="V134" s="359"/>
    </row>
    <row r="135" spans="2:22" s="436" customFormat="1" ht="22.5" customHeight="1">
      <c r="B135" s="423">
        <v>1</v>
      </c>
      <c r="C135" s="492" t="s">
        <v>486</v>
      </c>
      <c r="D135" s="447"/>
      <c r="E135" s="423" t="s">
        <v>153</v>
      </c>
      <c r="F135" s="441">
        <v>1</v>
      </c>
      <c r="G135" s="448">
        <v>61680</v>
      </c>
      <c r="H135" s="448">
        <v>61680</v>
      </c>
      <c r="I135" s="448">
        <v>0</v>
      </c>
      <c r="J135" s="448">
        <v>0</v>
      </c>
      <c r="K135" s="448">
        <v>61680</v>
      </c>
      <c r="L135" s="435"/>
      <c r="M135" s="435"/>
      <c r="O135" s="437"/>
    </row>
    <row r="136" spans="2:22" s="436" customFormat="1" ht="22.5" customHeight="1">
      <c r="B136" s="423">
        <v>2</v>
      </c>
      <c r="C136" s="492" t="s">
        <v>498</v>
      </c>
      <c r="D136" s="447"/>
      <c r="E136" s="423" t="s">
        <v>153</v>
      </c>
      <c r="F136" s="441">
        <v>2</v>
      </c>
      <c r="G136" s="448">
        <v>34450</v>
      </c>
      <c r="H136" s="448">
        <v>68900</v>
      </c>
      <c r="I136" s="448">
        <v>0</v>
      </c>
      <c r="J136" s="448">
        <v>0</v>
      </c>
      <c r="K136" s="448">
        <v>68900</v>
      </c>
      <c r="L136" s="435"/>
      <c r="M136" s="435"/>
      <c r="O136" s="437"/>
    </row>
    <row r="137" spans="2:22" s="436" customFormat="1" ht="22.5" customHeight="1">
      <c r="B137" s="423">
        <v>3</v>
      </c>
      <c r="C137" s="492" t="s">
        <v>487</v>
      </c>
      <c r="D137" s="447"/>
      <c r="E137" s="423" t="s">
        <v>153</v>
      </c>
      <c r="F137" s="441">
        <v>1</v>
      </c>
      <c r="G137" s="448">
        <v>48270</v>
      </c>
      <c r="H137" s="448">
        <v>48270</v>
      </c>
      <c r="I137" s="448">
        <v>0</v>
      </c>
      <c r="J137" s="448">
        <v>0</v>
      </c>
      <c r="K137" s="448">
        <v>48270</v>
      </c>
      <c r="L137" s="435"/>
      <c r="M137" s="435"/>
      <c r="O137" s="437"/>
    </row>
    <row r="138" spans="2:22" s="436" customFormat="1" ht="22.5" customHeight="1">
      <c r="B138" s="423">
        <v>4</v>
      </c>
      <c r="C138" s="492" t="s">
        <v>488</v>
      </c>
      <c r="D138" s="447"/>
      <c r="E138" s="423" t="s">
        <v>153</v>
      </c>
      <c r="F138" s="441">
        <v>1</v>
      </c>
      <c r="G138" s="448">
        <v>45570</v>
      </c>
      <c r="H138" s="448">
        <v>45570</v>
      </c>
      <c r="I138" s="448">
        <v>0</v>
      </c>
      <c r="J138" s="448">
        <v>0</v>
      </c>
      <c r="K138" s="448">
        <v>45570</v>
      </c>
      <c r="L138" s="435"/>
      <c r="M138" s="435"/>
      <c r="O138" s="437"/>
    </row>
    <row r="139" spans="2:22" s="436" customFormat="1" ht="22.5" customHeight="1">
      <c r="B139" s="431"/>
      <c r="C139" s="421"/>
      <c r="D139" s="454" t="s">
        <v>17</v>
      </c>
      <c r="E139" s="431"/>
      <c r="F139" s="452"/>
      <c r="G139" s="452"/>
      <c r="H139" s="452">
        <f>SUM(H135:H138)</f>
        <v>224420</v>
      </c>
      <c r="I139" s="452"/>
      <c r="J139" s="452">
        <f>SUM(J135:J138)</f>
        <v>0</v>
      </c>
      <c r="K139" s="452">
        <f>SUM(K135:K138)</f>
        <v>224420</v>
      </c>
      <c r="L139" s="435"/>
      <c r="M139" s="435"/>
      <c r="O139" s="437"/>
    </row>
    <row r="140" spans="2:22" ht="22.5" customHeight="1">
      <c r="B140" s="423"/>
      <c r="C140" s="446" t="s">
        <v>501</v>
      </c>
      <c r="D140" s="447"/>
      <c r="E140" s="423"/>
      <c r="F140" s="441"/>
      <c r="G140" s="441"/>
      <c r="H140" s="441"/>
      <c r="I140" s="441"/>
      <c r="J140" s="441"/>
      <c r="K140" s="441"/>
      <c r="L140" s="427"/>
      <c r="M140" s="427"/>
      <c r="O140" s="428"/>
      <c r="S140" s="359"/>
      <c r="T140" s="359"/>
      <c r="U140" s="359"/>
      <c r="V140" s="359"/>
    </row>
    <row r="141" spans="2:22" ht="22.5" customHeight="1">
      <c r="B141" s="423">
        <v>1</v>
      </c>
      <c r="C141" s="446" t="s">
        <v>502</v>
      </c>
      <c r="D141" s="447"/>
      <c r="E141" s="423"/>
      <c r="F141" s="441"/>
      <c r="G141" s="441"/>
      <c r="H141" s="441"/>
      <c r="I141" s="441"/>
      <c r="J141" s="441"/>
      <c r="K141" s="441"/>
      <c r="L141" s="427"/>
      <c r="M141" s="427"/>
      <c r="O141" s="428"/>
      <c r="S141" s="359"/>
      <c r="T141" s="359"/>
      <c r="U141" s="359"/>
      <c r="V141" s="359"/>
    </row>
    <row r="142" spans="2:22" ht="22.5" customHeight="1">
      <c r="B142" s="423"/>
      <c r="C142" s="446" t="s">
        <v>496</v>
      </c>
      <c r="D142" s="447"/>
      <c r="E142" s="423" t="s">
        <v>142</v>
      </c>
      <c r="F142" s="441">
        <v>7</v>
      </c>
      <c r="G142" s="441">
        <v>3500</v>
      </c>
      <c r="H142" s="441">
        <v>24500</v>
      </c>
      <c r="I142" s="441">
        <v>500</v>
      </c>
      <c r="J142" s="441">
        <v>3500</v>
      </c>
      <c r="K142" s="441">
        <v>28000</v>
      </c>
      <c r="L142" s="427"/>
      <c r="M142" s="427"/>
      <c r="O142" s="428"/>
      <c r="S142" s="359"/>
      <c r="T142" s="359"/>
      <c r="U142" s="359"/>
      <c r="V142" s="359"/>
    </row>
    <row r="143" spans="2:22" ht="22.5" customHeight="1">
      <c r="B143" s="423">
        <v>2</v>
      </c>
      <c r="C143" s="446" t="s">
        <v>503</v>
      </c>
      <c r="D143" s="447"/>
      <c r="E143" s="423"/>
      <c r="F143" s="441"/>
      <c r="G143" s="441"/>
      <c r="H143" s="441"/>
      <c r="I143" s="441"/>
      <c r="J143" s="441"/>
      <c r="K143" s="441"/>
      <c r="L143" s="427"/>
      <c r="M143" s="427"/>
      <c r="O143" s="428"/>
      <c r="S143" s="359"/>
      <c r="T143" s="359"/>
      <c r="U143" s="359"/>
      <c r="V143" s="359"/>
    </row>
    <row r="144" spans="2:22" ht="22.5" customHeight="1">
      <c r="B144" s="423"/>
      <c r="C144" s="446" t="s">
        <v>497</v>
      </c>
      <c r="D144" s="447"/>
      <c r="E144" s="423" t="s">
        <v>143</v>
      </c>
      <c r="F144" s="441">
        <v>1</v>
      </c>
      <c r="G144" s="441">
        <v>5500</v>
      </c>
      <c r="H144" s="441">
        <v>5500</v>
      </c>
      <c r="I144" s="441">
        <v>0</v>
      </c>
      <c r="J144" s="441">
        <v>0</v>
      </c>
      <c r="K144" s="441">
        <v>5500</v>
      </c>
      <c r="L144" s="427"/>
      <c r="M144" s="427"/>
      <c r="O144" s="428"/>
      <c r="S144" s="359"/>
      <c r="T144" s="359"/>
      <c r="U144" s="359"/>
      <c r="V144" s="359"/>
    </row>
    <row r="145" spans="2:22" s="436" customFormat="1" ht="22.5" customHeight="1">
      <c r="B145" s="431"/>
      <c r="C145" s="450"/>
      <c r="D145" s="454" t="s">
        <v>17</v>
      </c>
      <c r="E145" s="431"/>
      <c r="F145" s="452"/>
      <c r="G145" s="452"/>
      <c r="H145" s="452">
        <f>SUM(H142:H144)</f>
        <v>30000</v>
      </c>
      <c r="I145" s="452"/>
      <c r="J145" s="452">
        <f>SUM(J142:J144)</f>
        <v>3500</v>
      </c>
      <c r="K145" s="452">
        <f>SUM(K142:K144)</f>
        <v>33500</v>
      </c>
      <c r="L145" s="435"/>
      <c r="M145" s="435"/>
      <c r="O145" s="437"/>
    </row>
    <row r="146" spans="2:22" ht="22.5" customHeight="1">
      <c r="B146" s="423"/>
      <c r="C146" s="446"/>
      <c r="D146" s="447"/>
      <c r="E146" s="423"/>
      <c r="F146" s="441"/>
      <c r="G146" s="441"/>
      <c r="H146" s="441"/>
      <c r="I146" s="441"/>
      <c r="J146" s="441"/>
      <c r="K146" s="441"/>
      <c r="L146" s="427"/>
      <c r="M146" s="427"/>
      <c r="O146" s="428"/>
      <c r="S146" s="359"/>
      <c r="T146" s="359"/>
      <c r="U146" s="359"/>
      <c r="V146" s="359"/>
    </row>
    <row r="147" spans="2:22" ht="22.5" customHeight="1">
      <c r="B147" s="431"/>
      <c r="C147" s="494" t="s">
        <v>337</v>
      </c>
      <c r="D147" s="495"/>
      <c r="E147" s="446"/>
      <c r="F147" s="452"/>
      <c r="G147" s="496"/>
      <c r="H147" s="496"/>
      <c r="I147" s="496"/>
      <c r="J147" s="496"/>
      <c r="K147" s="496"/>
      <c r="L147" s="435"/>
      <c r="M147" s="435"/>
      <c r="O147" s="428"/>
      <c r="S147" s="359"/>
      <c r="T147" s="359"/>
      <c r="U147" s="359"/>
      <c r="V147" s="359"/>
    </row>
    <row r="148" spans="2:22" s="436" customFormat="1" ht="22.5" customHeight="1">
      <c r="B148" s="431"/>
      <c r="C148" s="514" t="s">
        <v>336</v>
      </c>
      <c r="D148" s="515"/>
      <c r="E148" s="431"/>
      <c r="F148" s="452"/>
      <c r="G148" s="496"/>
      <c r="H148" s="496"/>
      <c r="I148" s="496"/>
      <c r="J148" s="496"/>
      <c r="K148" s="496"/>
      <c r="L148" s="435"/>
      <c r="M148" s="435"/>
      <c r="O148" s="437"/>
    </row>
    <row r="149" spans="2:22" s="436" customFormat="1" ht="22.5" customHeight="1">
      <c r="B149" s="509"/>
      <c r="C149" s="516" t="s">
        <v>480</v>
      </c>
      <c r="D149" s="517"/>
      <c r="E149" s="509"/>
      <c r="F149" s="512"/>
      <c r="G149" s="512"/>
      <c r="H149" s="512"/>
      <c r="I149" s="512"/>
      <c r="J149" s="512"/>
      <c r="K149" s="512"/>
      <c r="L149" s="435"/>
      <c r="M149" s="435"/>
      <c r="O149" s="437"/>
    </row>
    <row r="150" spans="2:22" ht="22.5" customHeight="1">
      <c r="B150" s="504">
        <v>1</v>
      </c>
      <c r="C150" s="518" t="s">
        <v>481</v>
      </c>
      <c r="D150" s="519"/>
      <c r="E150" s="520" t="s">
        <v>150</v>
      </c>
      <c r="F150" s="507">
        <v>1</v>
      </c>
      <c r="G150" s="507">
        <v>14900</v>
      </c>
      <c r="H150" s="507">
        <v>14900</v>
      </c>
      <c r="I150" s="507">
        <v>0</v>
      </c>
      <c r="J150" s="507">
        <v>0</v>
      </c>
      <c r="K150" s="507">
        <v>14900</v>
      </c>
      <c r="L150" s="427"/>
      <c r="M150" s="427"/>
      <c r="O150" s="428"/>
      <c r="S150" s="359"/>
      <c r="T150" s="359"/>
      <c r="U150" s="359"/>
      <c r="V150" s="359"/>
    </row>
    <row r="151" spans="2:22" ht="22.5" customHeight="1">
      <c r="B151" s="423">
        <v>2</v>
      </c>
      <c r="C151" s="492" t="s">
        <v>482</v>
      </c>
      <c r="D151" s="493"/>
      <c r="E151" s="446" t="s">
        <v>150</v>
      </c>
      <c r="F151" s="441">
        <v>4</v>
      </c>
      <c r="G151" s="448">
        <v>42400</v>
      </c>
      <c r="H151" s="448">
        <v>169600</v>
      </c>
      <c r="I151" s="448">
        <v>0</v>
      </c>
      <c r="J151" s="448">
        <v>0</v>
      </c>
      <c r="K151" s="448">
        <v>169600</v>
      </c>
      <c r="L151" s="427"/>
      <c r="M151" s="427"/>
      <c r="O151" s="428"/>
      <c r="S151" s="359"/>
      <c r="T151" s="359"/>
      <c r="U151" s="359"/>
      <c r="V151" s="359"/>
    </row>
    <row r="152" spans="2:22" ht="22.5" customHeight="1">
      <c r="B152" s="423">
        <v>3</v>
      </c>
      <c r="C152" s="502" t="s">
        <v>515</v>
      </c>
      <c r="D152" s="503"/>
      <c r="E152" s="423" t="s">
        <v>150</v>
      </c>
      <c r="F152" s="441">
        <v>5</v>
      </c>
      <c r="G152" s="448">
        <v>1490</v>
      </c>
      <c r="H152" s="448">
        <v>7450</v>
      </c>
      <c r="I152" s="448">
        <v>0</v>
      </c>
      <c r="J152" s="448">
        <v>0</v>
      </c>
      <c r="K152" s="448">
        <v>7450</v>
      </c>
      <c r="L152" s="427"/>
      <c r="M152" s="427"/>
      <c r="O152" s="428"/>
      <c r="S152" s="359"/>
      <c r="T152" s="359"/>
      <c r="U152" s="359"/>
      <c r="V152" s="359"/>
    </row>
    <row r="153" spans="2:22" ht="22.5" customHeight="1">
      <c r="B153" s="423">
        <v>4</v>
      </c>
      <c r="C153" s="492" t="s">
        <v>483</v>
      </c>
      <c r="D153" s="447"/>
      <c r="E153" s="423" t="s">
        <v>150</v>
      </c>
      <c r="F153" s="441">
        <v>2</v>
      </c>
      <c r="G153" s="448">
        <v>950</v>
      </c>
      <c r="H153" s="448">
        <v>1900</v>
      </c>
      <c r="I153" s="448">
        <v>0</v>
      </c>
      <c r="J153" s="448">
        <v>0</v>
      </c>
      <c r="K153" s="448">
        <v>1900</v>
      </c>
      <c r="L153" s="427"/>
      <c r="M153" s="427"/>
      <c r="O153" s="428"/>
      <c r="S153" s="359"/>
      <c r="T153" s="359"/>
      <c r="U153" s="359"/>
      <c r="V153" s="359"/>
    </row>
    <row r="154" spans="2:22" ht="22.5" customHeight="1">
      <c r="B154" s="423">
        <v>5</v>
      </c>
      <c r="C154" s="492" t="s">
        <v>484</v>
      </c>
      <c r="D154" s="447"/>
      <c r="E154" s="423" t="s">
        <v>479</v>
      </c>
      <c r="F154" s="441">
        <v>3</v>
      </c>
      <c r="G154" s="448">
        <v>2250</v>
      </c>
      <c r="H154" s="448">
        <v>6750</v>
      </c>
      <c r="I154" s="448">
        <v>0</v>
      </c>
      <c r="J154" s="448">
        <v>0</v>
      </c>
      <c r="K154" s="448">
        <v>6750</v>
      </c>
      <c r="L154" s="435"/>
      <c r="M154" s="435"/>
      <c r="O154" s="428"/>
      <c r="S154" s="359"/>
      <c r="T154" s="359"/>
      <c r="U154" s="359"/>
      <c r="V154" s="359"/>
    </row>
    <row r="155" spans="2:22" ht="22.5" customHeight="1">
      <c r="B155" s="423">
        <v>6</v>
      </c>
      <c r="C155" s="492" t="s">
        <v>485</v>
      </c>
      <c r="D155" s="447"/>
      <c r="E155" s="423" t="s">
        <v>140</v>
      </c>
      <c r="F155" s="441">
        <v>4</v>
      </c>
      <c r="G155" s="448">
        <v>4950</v>
      </c>
      <c r="H155" s="448">
        <v>19800</v>
      </c>
      <c r="I155" s="448">
        <v>0</v>
      </c>
      <c r="J155" s="448">
        <v>0</v>
      </c>
      <c r="K155" s="448">
        <v>19800</v>
      </c>
      <c r="L155" s="435"/>
      <c r="M155" s="435"/>
      <c r="O155" s="428"/>
      <c r="S155" s="359"/>
      <c r="T155" s="359"/>
      <c r="U155" s="359"/>
      <c r="V155" s="359"/>
    </row>
    <row r="156" spans="2:22" ht="22.5" customHeight="1">
      <c r="B156" s="423">
        <v>7</v>
      </c>
      <c r="C156" s="492" t="s">
        <v>489</v>
      </c>
      <c r="D156" s="447"/>
      <c r="E156" s="500" t="s">
        <v>150</v>
      </c>
      <c r="F156" s="441">
        <v>2</v>
      </c>
      <c r="G156" s="448">
        <v>32000</v>
      </c>
      <c r="H156" s="448">
        <v>64000</v>
      </c>
      <c r="I156" s="448">
        <v>0</v>
      </c>
      <c r="J156" s="448">
        <v>0</v>
      </c>
      <c r="K156" s="448">
        <v>64000</v>
      </c>
      <c r="L156" s="427"/>
      <c r="M156" s="427"/>
      <c r="O156" s="428"/>
      <c r="S156" s="359"/>
      <c r="T156" s="359"/>
      <c r="U156" s="359"/>
      <c r="V156" s="359"/>
    </row>
    <row r="157" spans="2:22" s="436" customFormat="1" ht="22.5" customHeight="1">
      <c r="B157" s="431"/>
      <c r="C157" s="494"/>
      <c r="D157" s="454" t="s">
        <v>17</v>
      </c>
      <c r="E157" s="521"/>
      <c r="F157" s="452"/>
      <c r="G157" s="496"/>
      <c r="H157" s="496">
        <f>SUM(H150:H156)</f>
        <v>284400</v>
      </c>
      <c r="I157" s="496"/>
      <c r="J157" s="496">
        <f>SUM(J150:J156)</f>
        <v>0</v>
      </c>
      <c r="K157" s="496">
        <f>SUM(K150:K156)</f>
        <v>284400</v>
      </c>
      <c r="L157" s="435"/>
      <c r="M157" s="435"/>
      <c r="O157" s="437"/>
    </row>
    <row r="158" spans="2:22" s="436" customFormat="1" ht="22.5" customHeight="1">
      <c r="B158" s="431"/>
      <c r="C158" s="494"/>
      <c r="D158" s="454"/>
      <c r="E158" s="521"/>
      <c r="F158" s="452"/>
      <c r="G158" s="496"/>
      <c r="H158" s="496"/>
      <c r="I158" s="496"/>
      <c r="J158" s="496"/>
      <c r="K158" s="496"/>
      <c r="L158" s="435"/>
      <c r="M158" s="435"/>
      <c r="O158" s="437"/>
    </row>
    <row r="159" spans="2:22" ht="22.5" customHeight="1">
      <c r="B159" s="423"/>
      <c r="C159" s="450" t="s">
        <v>287</v>
      </c>
      <c r="D159" s="451"/>
      <c r="E159" s="446"/>
      <c r="F159" s="441"/>
      <c r="G159" s="441"/>
      <c r="H159" s="441"/>
      <c r="I159" s="441"/>
      <c r="J159" s="441"/>
      <c r="K159" s="441"/>
      <c r="L159" s="435"/>
      <c r="M159" s="435"/>
      <c r="O159" s="428"/>
      <c r="S159" s="359"/>
      <c r="T159" s="359"/>
      <c r="U159" s="359"/>
      <c r="V159" s="359"/>
    </row>
    <row r="160" spans="2:22" ht="22.5" customHeight="1">
      <c r="B160" s="423"/>
      <c r="C160" s="502" t="s">
        <v>145</v>
      </c>
      <c r="D160" s="503"/>
      <c r="E160" s="423"/>
      <c r="F160" s="441"/>
      <c r="G160" s="441"/>
      <c r="H160" s="441"/>
      <c r="I160" s="441"/>
      <c r="J160" s="441"/>
      <c r="K160" s="441"/>
      <c r="L160" s="435"/>
      <c r="M160" s="435"/>
      <c r="O160" s="428"/>
      <c r="S160" s="359"/>
      <c r="T160" s="359"/>
      <c r="U160" s="359"/>
      <c r="V160" s="359"/>
    </row>
    <row r="161" spans="2:22" ht="22.5" customHeight="1">
      <c r="B161" s="423">
        <v>3.1</v>
      </c>
      <c r="C161" s="446" t="s">
        <v>494</v>
      </c>
      <c r="D161" s="447"/>
      <c r="E161" s="522" t="s">
        <v>495</v>
      </c>
      <c r="F161" s="522">
        <v>138</v>
      </c>
      <c r="G161" s="522">
        <v>200</v>
      </c>
      <c r="H161" s="522">
        <v>27600</v>
      </c>
      <c r="I161" s="522">
        <v>0</v>
      </c>
      <c r="J161" s="522">
        <v>0</v>
      </c>
      <c r="K161" s="522">
        <v>27600</v>
      </c>
      <c r="L161" s="427"/>
      <c r="M161" s="427"/>
      <c r="O161" s="428"/>
      <c r="S161" s="359"/>
      <c r="T161" s="359"/>
      <c r="U161" s="359"/>
      <c r="V161" s="359"/>
    </row>
    <row r="162" spans="2:22" ht="22.5" customHeight="1">
      <c r="B162" s="431"/>
      <c r="C162" s="514"/>
      <c r="D162" s="523" t="s">
        <v>17</v>
      </c>
      <c r="E162" s="431"/>
      <c r="F162" s="434"/>
      <c r="G162" s="524"/>
      <c r="H162" s="524">
        <v>27600</v>
      </c>
      <c r="I162" s="524"/>
      <c r="J162" s="524">
        <v>0</v>
      </c>
      <c r="K162" s="524">
        <v>27600</v>
      </c>
      <c r="L162" s="435"/>
      <c r="M162" s="435"/>
      <c r="O162" s="428"/>
      <c r="S162" s="359"/>
      <c r="T162" s="359"/>
      <c r="U162" s="359"/>
      <c r="V162" s="359"/>
    </row>
    <row r="163" spans="2:22" ht="22.5" customHeight="1">
      <c r="B163" s="431"/>
      <c r="C163" s="514"/>
      <c r="D163" s="523"/>
      <c r="E163" s="431"/>
      <c r="F163" s="434"/>
      <c r="G163" s="524"/>
      <c r="H163" s="524"/>
      <c r="I163" s="524"/>
      <c r="J163" s="524"/>
      <c r="K163" s="524"/>
      <c r="L163" s="435"/>
      <c r="M163" s="435"/>
      <c r="O163" s="428"/>
      <c r="S163" s="359"/>
      <c r="T163" s="359"/>
      <c r="U163" s="359"/>
      <c r="V163" s="359"/>
    </row>
    <row r="164" spans="2:22" ht="22.5" customHeight="1">
      <c r="B164" s="431"/>
      <c r="C164" s="514"/>
      <c r="D164" s="523"/>
      <c r="E164" s="431"/>
      <c r="F164" s="434"/>
      <c r="G164" s="524"/>
      <c r="H164" s="524"/>
      <c r="I164" s="524"/>
      <c r="J164" s="524"/>
      <c r="K164" s="524"/>
      <c r="L164" s="435"/>
      <c r="M164" s="435"/>
      <c r="O164" s="428"/>
      <c r="S164" s="359"/>
      <c r="T164" s="359"/>
      <c r="U164" s="359"/>
      <c r="V164" s="359"/>
    </row>
    <row r="165" spans="2:22" ht="22.5" customHeight="1">
      <c r="B165" s="423"/>
      <c r="C165" s="502"/>
      <c r="D165" s="503"/>
      <c r="E165" s="423"/>
      <c r="F165" s="441"/>
      <c r="G165" s="441"/>
      <c r="H165" s="441"/>
      <c r="I165" s="441"/>
      <c r="J165" s="441"/>
      <c r="K165" s="441"/>
      <c r="L165" s="427"/>
      <c r="M165" s="427"/>
      <c r="O165" s="428"/>
      <c r="S165" s="359"/>
      <c r="T165" s="359"/>
      <c r="U165" s="359"/>
      <c r="V165" s="359"/>
    </row>
    <row r="166" spans="2:22" ht="22.5" customHeight="1">
      <c r="B166" s="459" t="s">
        <v>100</v>
      </c>
      <c r="C166" s="460"/>
      <c r="D166" s="461" t="s">
        <v>385</v>
      </c>
      <c r="E166" s="462"/>
      <c r="F166" s="463"/>
      <c r="G166" s="464"/>
      <c r="H166" s="459" t="s">
        <v>82</v>
      </c>
      <c r="I166" s="402"/>
      <c r="J166" s="465"/>
      <c r="K166" s="465"/>
      <c r="L166" s="427"/>
      <c r="M166" s="427"/>
      <c r="O166" s="428"/>
      <c r="S166" s="359"/>
      <c r="T166" s="359"/>
    </row>
    <row r="167" spans="2:22" ht="22.5" customHeight="1">
      <c r="B167" s="467" t="s">
        <v>3</v>
      </c>
      <c r="C167" s="392"/>
      <c r="D167" s="473" t="s">
        <v>135</v>
      </c>
      <c r="E167" s="469"/>
      <c r="F167" s="470"/>
      <c r="G167" s="471"/>
      <c r="H167" s="472" t="s">
        <v>4</v>
      </c>
      <c r="I167" s="473"/>
      <c r="J167" s="474"/>
      <c r="K167" s="475"/>
      <c r="L167" s="427"/>
      <c r="M167" s="427"/>
      <c r="O167" s="428"/>
      <c r="S167" s="359"/>
      <c r="T167" s="359"/>
    </row>
    <row r="168" spans="2:22" ht="22.5" customHeight="1">
      <c r="B168" s="431"/>
      <c r="C168" s="494"/>
      <c r="D168" s="495"/>
      <c r="E168" s="446"/>
      <c r="F168" s="452"/>
      <c r="G168" s="496"/>
      <c r="H168" s="496"/>
      <c r="I168" s="496"/>
      <c r="J168" s="496"/>
      <c r="K168" s="496"/>
      <c r="L168" s="435"/>
      <c r="M168" s="435"/>
      <c r="O168" s="428"/>
      <c r="S168" s="359"/>
      <c r="T168" s="359"/>
      <c r="U168" s="359"/>
      <c r="V168" s="359"/>
    </row>
    <row r="169" spans="2:22" ht="22.5" customHeight="1">
      <c r="B169" s="431"/>
      <c r="C169" s="514"/>
      <c r="D169" s="515"/>
      <c r="E169" s="431"/>
      <c r="F169" s="452"/>
      <c r="G169" s="496"/>
      <c r="H169" s="496"/>
      <c r="I169" s="496"/>
      <c r="J169" s="496"/>
      <c r="K169" s="496"/>
      <c r="L169" s="435"/>
      <c r="M169" s="435"/>
      <c r="O169" s="428"/>
      <c r="S169" s="359"/>
      <c r="T169" s="359"/>
      <c r="U169" s="359"/>
      <c r="V169" s="359"/>
    </row>
    <row r="170" spans="2:22" ht="22.5" customHeight="1">
      <c r="B170" s="423"/>
      <c r="C170" s="492"/>
      <c r="D170" s="447"/>
      <c r="E170" s="423"/>
      <c r="F170" s="441"/>
      <c r="G170" s="448"/>
      <c r="H170" s="448"/>
      <c r="I170" s="448"/>
      <c r="J170" s="448"/>
      <c r="K170" s="448"/>
      <c r="L170" s="435"/>
      <c r="M170" s="435"/>
      <c r="O170" s="428"/>
      <c r="S170" s="359"/>
      <c r="T170" s="359"/>
      <c r="U170" s="359"/>
      <c r="V170" s="359"/>
    </row>
    <row r="171" spans="2:22" ht="22.5" customHeight="1">
      <c r="B171" s="423"/>
      <c r="C171" s="492"/>
      <c r="D171" s="447"/>
      <c r="E171" s="423"/>
      <c r="F171" s="441"/>
      <c r="G171" s="448"/>
      <c r="H171" s="448"/>
      <c r="I171" s="448"/>
      <c r="J171" s="448"/>
      <c r="K171" s="448"/>
      <c r="L171" s="435"/>
      <c r="M171" s="435"/>
      <c r="O171" s="428"/>
      <c r="S171" s="359"/>
      <c r="T171" s="359"/>
      <c r="U171" s="359"/>
      <c r="V171" s="359"/>
    </row>
    <row r="172" spans="2:22" ht="22.5" customHeight="1">
      <c r="B172" s="423"/>
      <c r="C172" s="492"/>
      <c r="D172" s="447"/>
      <c r="E172" s="423"/>
      <c r="F172" s="441"/>
      <c r="G172" s="448"/>
      <c r="H172" s="448"/>
      <c r="I172" s="448"/>
      <c r="J172" s="448"/>
      <c r="K172" s="448"/>
      <c r="L172" s="435"/>
      <c r="M172" s="435"/>
      <c r="O172" s="428"/>
      <c r="S172" s="359"/>
      <c r="T172" s="359"/>
      <c r="U172" s="359"/>
      <c r="V172" s="359"/>
    </row>
    <row r="173" spans="2:22" ht="22.5" customHeight="1">
      <c r="B173" s="423"/>
      <c r="C173" s="492"/>
      <c r="D173" s="447"/>
      <c r="E173" s="423"/>
      <c r="F173" s="441"/>
      <c r="G173" s="448"/>
      <c r="H173" s="448"/>
      <c r="I173" s="448"/>
      <c r="J173" s="448"/>
      <c r="K173" s="448"/>
      <c r="L173" s="435"/>
      <c r="M173" s="435"/>
      <c r="O173" s="428"/>
      <c r="S173" s="359"/>
      <c r="T173" s="359"/>
      <c r="U173" s="359"/>
      <c r="V173" s="359"/>
    </row>
    <row r="174" spans="2:22" ht="22.5" customHeight="1">
      <c r="B174" s="423"/>
      <c r="C174" s="492"/>
      <c r="D174" s="447"/>
      <c r="E174" s="423"/>
      <c r="F174" s="441"/>
      <c r="G174" s="448"/>
      <c r="H174" s="448"/>
      <c r="I174" s="448"/>
      <c r="J174" s="448"/>
      <c r="K174" s="448"/>
      <c r="L174" s="435"/>
      <c r="M174" s="435"/>
      <c r="O174" s="428"/>
      <c r="S174" s="359"/>
      <c r="T174" s="359"/>
      <c r="U174" s="359"/>
      <c r="V174" s="359"/>
    </row>
    <row r="175" spans="2:22" ht="22.5" customHeight="1">
      <c r="B175" s="431"/>
      <c r="C175" s="494"/>
      <c r="D175" s="454"/>
      <c r="E175" s="431"/>
      <c r="F175" s="452"/>
      <c r="G175" s="496"/>
      <c r="H175" s="496"/>
      <c r="I175" s="496"/>
      <c r="J175" s="496"/>
      <c r="K175" s="496"/>
      <c r="L175" s="435"/>
      <c r="M175" s="435"/>
      <c r="O175" s="428"/>
      <c r="S175" s="359"/>
      <c r="T175" s="359"/>
      <c r="U175" s="359"/>
      <c r="V175" s="359"/>
    </row>
    <row r="176" spans="2:22" ht="22.5" customHeight="1">
      <c r="B176" s="431"/>
      <c r="C176" s="494"/>
      <c r="D176" s="454"/>
      <c r="E176" s="431"/>
      <c r="F176" s="452"/>
      <c r="G176" s="496"/>
      <c r="H176" s="496"/>
      <c r="I176" s="496"/>
      <c r="J176" s="496"/>
      <c r="K176" s="496"/>
      <c r="L176" s="435"/>
      <c r="M176" s="435"/>
      <c r="O176" s="428"/>
      <c r="S176" s="359"/>
      <c r="T176" s="359"/>
      <c r="U176" s="359"/>
      <c r="V176" s="359"/>
    </row>
    <row r="177" spans="2:22" s="436" customFormat="1" ht="22.5" customHeight="1">
      <c r="B177" s="423"/>
      <c r="C177" s="450"/>
      <c r="D177" s="451"/>
      <c r="E177" s="446"/>
      <c r="F177" s="441"/>
      <c r="G177" s="441"/>
      <c r="H177" s="441"/>
      <c r="I177" s="441"/>
      <c r="J177" s="441"/>
      <c r="K177" s="441"/>
      <c r="L177" s="435"/>
      <c r="M177" s="435"/>
      <c r="O177" s="437"/>
    </row>
    <row r="178" spans="2:22" ht="22.5" customHeight="1">
      <c r="B178" s="423"/>
      <c r="C178" s="502"/>
      <c r="D178" s="503"/>
      <c r="E178" s="423"/>
      <c r="F178" s="441"/>
      <c r="G178" s="441"/>
      <c r="H178" s="441"/>
      <c r="I178" s="441"/>
      <c r="J178" s="441"/>
      <c r="K178" s="441"/>
      <c r="L178" s="435"/>
      <c r="M178" s="435"/>
      <c r="O178" s="428"/>
      <c r="S178" s="359"/>
      <c r="T178" s="359"/>
      <c r="U178" s="359"/>
      <c r="V178" s="359"/>
    </row>
    <row r="179" spans="2:22" ht="22.5" customHeight="1">
      <c r="B179" s="423"/>
      <c r="C179" s="446"/>
      <c r="D179" s="447"/>
      <c r="E179" s="423"/>
      <c r="F179" s="441"/>
      <c r="G179" s="441"/>
      <c r="H179" s="441"/>
      <c r="I179" s="441"/>
      <c r="J179" s="441"/>
      <c r="K179" s="441"/>
      <c r="L179" s="435"/>
      <c r="M179" s="435"/>
      <c r="O179" s="428"/>
      <c r="S179" s="359"/>
      <c r="T179" s="359"/>
      <c r="U179" s="359"/>
      <c r="V179" s="359"/>
    </row>
    <row r="180" spans="2:22" ht="22.5" customHeight="1">
      <c r="B180" s="423"/>
      <c r="C180" s="525"/>
      <c r="D180" s="526"/>
      <c r="E180" s="527"/>
      <c r="F180" s="441"/>
      <c r="G180" s="441"/>
      <c r="H180" s="441"/>
      <c r="I180" s="441"/>
      <c r="J180" s="441"/>
      <c r="K180" s="441"/>
      <c r="L180" s="435"/>
      <c r="M180" s="435"/>
      <c r="O180" s="428"/>
      <c r="S180" s="359"/>
      <c r="T180" s="359"/>
      <c r="U180" s="359"/>
      <c r="V180" s="359"/>
    </row>
    <row r="181" spans="2:22" ht="22.5" customHeight="1">
      <c r="B181" s="423"/>
      <c r="C181" s="446"/>
      <c r="D181" s="447"/>
      <c r="E181" s="527"/>
      <c r="F181" s="441"/>
      <c r="G181" s="441"/>
      <c r="H181" s="441"/>
      <c r="I181" s="441"/>
      <c r="J181" s="441"/>
      <c r="K181" s="441"/>
      <c r="L181" s="427"/>
      <c r="M181" s="427"/>
      <c r="O181" s="428"/>
      <c r="S181" s="359"/>
      <c r="T181" s="359"/>
      <c r="U181" s="359"/>
      <c r="V181" s="359"/>
    </row>
    <row r="182" spans="2:22" ht="22.5" customHeight="1">
      <c r="B182" s="431"/>
      <c r="C182" s="514"/>
      <c r="D182" s="523"/>
      <c r="E182" s="431"/>
      <c r="F182" s="434"/>
      <c r="G182" s="524"/>
      <c r="H182" s="524"/>
      <c r="I182" s="524"/>
      <c r="J182" s="524"/>
      <c r="K182" s="524"/>
      <c r="L182" s="435"/>
      <c r="M182" s="435"/>
      <c r="O182" s="428"/>
      <c r="S182" s="359"/>
      <c r="T182" s="359"/>
      <c r="U182" s="359"/>
      <c r="V182" s="359"/>
    </row>
    <row r="183" spans="2:22" ht="22.5" customHeight="1">
      <c r="B183" s="423"/>
      <c r="C183" s="492"/>
      <c r="D183" s="447"/>
      <c r="E183" s="423"/>
      <c r="F183" s="426"/>
      <c r="G183" s="522"/>
      <c r="H183" s="522"/>
      <c r="I183" s="522"/>
      <c r="J183" s="522"/>
      <c r="K183" s="522"/>
      <c r="L183" s="435"/>
      <c r="M183" s="435"/>
      <c r="O183" s="428"/>
      <c r="S183" s="359"/>
      <c r="T183" s="359"/>
      <c r="U183" s="359"/>
      <c r="V183" s="359"/>
    </row>
    <row r="184" spans="2:22" ht="22.5" customHeight="1">
      <c r="B184" s="423"/>
      <c r="C184" s="446"/>
      <c r="D184" s="447"/>
      <c r="E184" s="423"/>
      <c r="F184" s="426"/>
      <c r="G184" s="522"/>
      <c r="H184" s="522"/>
      <c r="I184" s="522"/>
      <c r="J184" s="522"/>
      <c r="K184" s="522"/>
      <c r="L184" s="435"/>
      <c r="M184" s="435"/>
      <c r="O184" s="428"/>
      <c r="S184" s="359"/>
      <c r="T184" s="359"/>
      <c r="U184" s="359"/>
      <c r="V184" s="359"/>
    </row>
    <row r="185" spans="2:22" ht="22.5" customHeight="1">
      <c r="B185" s="423"/>
      <c r="C185" s="446"/>
      <c r="D185" s="528"/>
      <c r="E185" s="423"/>
      <c r="F185" s="426"/>
      <c r="G185" s="426"/>
      <c r="H185" s="522"/>
      <c r="I185" s="522"/>
      <c r="J185" s="522"/>
      <c r="K185" s="522"/>
      <c r="L185" s="435"/>
      <c r="M185" s="435"/>
      <c r="O185" s="428"/>
      <c r="S185" s="359"/>
      <c r="T185" s="359"/>
      <c r="U185" s="359"/>
      <c r="V185" s="359"/>
    </row>
    <row r="186" spans="2:22" s="436" customFormat="1" ht="22.5" customHeight="1">
      <c r="B186" s="423"/>
      <c r="C186" s="446"/>
      <c r="D186" s="528"/>
      <c r="E186" s="423"/>
      <c r="F186" s="426"/>
      <c r="G186" s="522"/>
      <c r="H186" s="522"/>
      <c r="I186" s="522"/>
      <c r="J186" s="522"/>
      <c r="K186" s="522"/>
      <c r="L186" s="435"/>
      <c r="M186" s="435"/>
      <c r="O186" s="437"/>
    </row>
    <row r="187" spans="2:22" ht="22.5" customHeight="1">
      <c r="B187" s="423"/>
      <c r="C187" s="446"/>
      <c r="D187" s="447"/>
      <c r="E187" s="423"/>
      <c r="F187" s="426"/>
      <c r="G187" s="522"/>
      <c r="H187" s="522"/>
      <c r="I187" s="522"/>
      <c r="J187" s="522"/>
      <c r="K187" s="522"/>
      <c r="L187" s="427"/>
      <c r="M187" s="427"/>
      <c r="O187" s="428"/>
      <c r="S187" s="359"/>
      <c r="T187" s="359"/>
      <c r="U187" s="359"/>
      <c r="V187" s="359"/>
    </row>
    <row r="188" spans="2:22" ht="22.5" customHeight="1">
      <c r="B188" s="423"/>
      <c r="C188" s="446"/>
      <c r="D188" s="447"/>
      <c r="E188" s="423"/>
      <c r="F188" s="426"/>
      <c r="G188" s="522"/>
      <c r="H188" s="522"/>
      <c r="I188" s="522"/>
      <c r="J188" s="522"/>
      <c r="K188" s="522"/>
      <c r="L188" s="427"/>
      <c r="M188" s="427"/>
      <c r="O188" s="428"/>
      <c r="S188" s="359"/>
      <c r="T188" s="359"/>
      <c r="U188" s="359"/>
      <c r="V188" s="359"/>
    </row>
    <row r="189" spans="2:22" ht="22.5" customHeight="1">
      <c r="B189" s="423"/>
      <c r="C189" s="446"/>
      <c r="D189" s="447"/>
      <c r="E189" s="423"/>
      <c r="F189" s="426"/>
      <c r="G189" s="522"/>
      <c r="H189" s="522"/>
      <c r="I189" s="522"/>
      <c r="J189" s="522"/>
      <c r="K189" s="522"/>
      <c r="L189" s="427"/>
      <c r="M189" s="427"/>
      <c r="O189" s="428"/>
      <c r="S189" s="359"/>
      <c r="T189" s="359"/>
      <c r="U189" s="359"/>
      <c r="V189" s="359"/>
    </row>
    <row r="190" spans="2:22" ht="22.5" customHeight="1">
      <c r="B190" s="423"/>
      <c r="C190" s="446"/>
      <c r="D190" s="447"/>
      <c r="E190" s="423"/>
      <c r="F190" s="426"/>
      <c r="G190" s="522"/>
      <c r="H190" s="522"/>
      <c r="I190" s="522"/>
      <c r="J190" s="522"/>
      <c r="K190" s="522"/>
      <c r="L190" s="427"/>
      <c r="M190" s="427"/>
      <c r="O190" s="428"/>
      <c r="S190" s="359"/>
      <c r="T190" s="359"/>
      <c r="U190" s="359"/>
      <c r="V190" s="359"/>
    </row>
    <row r="191" spans="2:22" ht="22.5" customHeight="1">
      <c r="B191" s="423"/>
      <c r="C191" s="446"/>
      <c r="D191" s="447"/>
      <c r="E191" s="423"/>
      <c r="F191" s="426"/>
      <c r="G191" s="522"/>
      <c r="H191" s="522"/>
      <c r="I191" s="522"/>
      <c r="J191" s="522"/>
      <c r="K191" s="522"/>
      <c r="L191" s="427"/>
      <c r="M191" s="427"/>
      <c r="O191" s="428"/>
      <c r="S191" s="359"/>
      <c r="T191" s="359"/>
      <c r="U191" s="359"/>
      <c r="V191" s="359"/>
    </row>
    <row r="192" spans="2:22" ht="22.5" customHeight="1">
      <c r="B192" s="423"/>
      <c r="C192" s="446"/>
      <c r="D192" s="447"/>
      <c r="E192" s="423"/>
      <c r="F192" s="426"/>
      <c r="G192" s="522"/>
      <c r="H192" s="522"/>
      <c r="I192" s="522"/>
      <c r="J192" s="522"/>
      <c r="K192" s="522"/>
      <c r="L192" s="427"/>
      <c r="M192" s="427"/>
      <c r="O192" s="428"/>
      <c r="S192" s="359"/>
      <c r="T192" s="359"/>
      <c r="U192" s="359"/>
      <c r="V192" s="359"/>
    </row>
    <row r="193" spans="2:22" ht="22.5" customHeight="1">
      <c r="B193" s="423"/>
      <c r="C193" s="446"/>
      <c r="D193" s="447"/>
      <c r="E193" s="423"/>
      <c r="F193" s="426"/>
      <c r="G193" s="522"/>
      <c r="H193" s="522"/>
      <c r="I193" s="522"/>
      <c r="J193" s="522"/>
      <c r="K193" s="522"/>
      <c r="L193" s="427"/>
      <c r="M193" s="427"/>
      <c r="O193" s="428"/>
      <c r="S193" s="359"/>
      <c r="T193" s="359"/>
      <c r="U193" s="359"/>
      <c r="V193" s="359"/>
    </row>
    <row r="194" spans="2:22" s="436" customFormat="1" ht="22.5" customHeight="1">
      <c r="B194" s="431"/>
      <c r="C194" s="450"/>
      <c r="D194" s="454"/>
      <c r="E194" s="431"/>
      <c r="F194" s="434"/>
      <c r="G194" s="524"/>
      <c r="H194" s="524"/>
      <c r="I194" s="524"/>
      <c r="J194" s="524"/>
      <c r="K194" s="524"/>
      <c r="L194" s="435"/>
      <c r="M194" s="435"/>
      <c r="O194" s="437"/>
    </row>
    <row r="195" spans="2:22" ht="22.5" customHeight="1">
      <c r="B195" s="423"/>
      <c r="C195" s="446"/>
      <c r="D195" s="447"/>
      <c r="E195" s="423"/>
      <c r="F195" s="426"/>
      <c r="G195" s="522"/>
      <c r="H195" s="522"/>
      <c r="I195" s="522"/>
      <c r="J195" s="522"/>
      <c r="K195" s="522"/>
      <c r="L195" s="427"/>
      <c r="M195" s="427"/>
      <c r="O195" s="428"/>
      <c r="S195" s="359"/>
      <c r="T195" s="359"/>
      <c r="U195" s="359"/>
      <c r="V195" s="359"/>
    </row>
    <row r="196" spans="2:22" ht="22.5" customHeight="1">
      <c r="B196" s="423"/>
      <c r="C196" s="446"/>
      <c r="D196" s="447"/>
      <c r="E196" s="423"/>
      <c r="F196" s="426"/>
      <c r="G196" s="522"/>
      <c r="H196" s="522"/>
      <c r="I196" s="522"/>
      <c r="J196" s="522"/>
      <c r="K196" s="522"/>
      <c r="L196" s="427"/>
      <c r="M196" s="427"/>
      <c r="O196" s="428"/>
      <c r="S196" s="359"/>
      <c r="T196" s="359"/>
      <c r="U196" s="359"/>
      <c r="V196" s="359"/>
    </row>
    <row r="197" spans="2:22" ht="22.5" customHeight="1">
      <c r="B197" s="423"/>
      <c r="C197" s="446"/>
      <c r="D197" s="447"/>
      <c r="E197" s="423"/>
      <c r="F197" s="426"/>
      <c r="G197" s="522"/>
      <c r="H197" s="522"/>
      <c r="I197" s="522"/>
      <c r="J197" s="522"/>
      <c r="K197" s="522"/>
      <c r="L197" s="427"/>
      <c r="M197" s="427"/>
      <c r="O197" s="428"/>
      <c r="S197" s="359"/>
      <c r="T197" s="359"/>
      <c r="U197" s="359"/>
      <c r="V197" s="359"/>
    </row>
    <row r="198" spans="2:22" ht="22.5" customHeight="1">
      <c r="B198" s="423"/>
      <c r="C198" s="446"/>
      <c r="D198" s="447"/>
      <c r="E198" s="423"/>
      <c r="F198" s="426"/>
      <c r="G198" s="522"/>
      <c r="H198" s="522"/>
      <c r="I198" s="522"/>
      <c r="J198" s="522"/>
      <c r="K198" s="522"/>
      <c r="L198" s="427"/>
      <c r="M198" s="427"/>
      <c r="O198" s="428"/>
      <c r="S198" s="359"/>
      <c r="T198" s="359"/>
      <c r="U198" s="359"/>
      <c r="V198" s="359"/>
    </row>
    <row r="199" spans="2:22" ht="22.5" customHeight="1">
      <c r="B199" s="423"/>
      <c r="C199" s="446"/>
      <c r="D199" s="447"/>
      <c r="E199" s="423"/>
      <c r="F199" s="426"/>
      <c r="G199" s="522"/>
      <c r="H199" s="522"/>
      <c r="I199" s="522"/>
      <c r="J199" s="522"/>
      <c r="K199" s="522"/>
      <c r="L199" s="427"/>
      <c r="M199" s="427"/>
      <c r="O199" s="428"/>
      <c r="S199" s="359"/>
      <c r="T199" s="359"/>
      <c r="U199" s="359"/>
      <c r="V199" s="359"/>
    </row>
    <row r="200" spans="2:22" ht="22.5" customHeight="1">
      <c r="B200" s="423"/>
      <c r="C200" s="446"/>
      <c r="D200" s="447"/>
      <c r="E200" s="423"/>
      <c r="F200" s="426"/>
      <c r="G200" s="522"/>
      <c r="H200" s="522"/>
      <c r="I200" s="522"/>
      <c r="J200" s="522"/>
      <c r="K200" s="522"/>
      <c r="L200" s="427"/>
      <c r="M200" s="427"/>
      <c r="O200" s="428"/>
      <c r="S200" s="359"/>
      <c r="T200" s="359"/>
      <c r="U200" s="359"/>
      <c r="V200" s="359"/>
    </row>
    <row r="201" spans="2:22" ht="22.5" customHeight="1">
      <c r="B201" s="423"/>
      <c r="C201" s="446"/>
      <c r="D201" s="447"/>
      <c r="E201" s="423"/>
      <c r="F201" s="426"/>
      <c r="G201" s="522"/>
      <c r="H201" s="522"/>
      <c r="I201" s="522"/>
      <c r="J201" s="522"/>
      <c r="K201" s="522"/>
      <c r="L201" s="427"/>
      <c r="M201" s="427"/>
      <c r="O201" s="428"/>
      <c r="S201" s="359"/>
      <c r="T201" s="359"/>
      <c r="U201" s="359"/>
      <c r="V201" s="359"/>
    </row>
    <row r="202" spans="2:22" ht="22.5" customHeight="1">
      <c r="B202" s="423"/>
      <c r="C202" s="446"/>
      <c r="D202" s="447"/>
      <c r="E202" s="423"/>
      <c r="F202" s="426"/>
      <c r="G202" s="522"/>
      <c r="H202" s="522"/>
      <c r="I202" s="522"/>
      <c r="J202" s="522"/>
      <c r="K202" s="522"/>
      <c r="L202" s="427"/>
      <c r="M202" s="427"/>
      <c r="O202" s="428"/>
      <c r="S202" s="359"/>
      <c r="T202" s="359"/>
      <c r="U202" s="359"/>
      <c r="V202" s="359"/>
    </row>
    <row r="203" spans="2:22" s="436" customFormat="1" ht="22.5" customHeight="1">
      <c r="B203" s="431"/>
      <c r="C203" s="450"/>
      <c r="D203" s="529"/>
      <c r="E203" s="431"/>
      <c r="F203" s="434"/>
      <c r="G203" s="524"/>
      <c r="H203" s="524"/>
      <c r="I203" s="524"/>
      <c r="J203" s="524"/>
      <c r="K203" s="524"/>
      <c r="L203" s="435"/>
      <c r="M203" s="435"/>
      <c r="O203" s="437"/>
    </row>
    <row r="204" spans="2:22" ht="22.5" customHeight="1">
      <c r="B204" s="423"/>
      <c r="C204" s="438"/>
      <c r="D204" s="528"/>
      <c r="E204" s="423"/>
      <c r="F204" s="426"/>
      <c r="G204" s="522"/>
      <c r="H204" s="522"/>
      <c r="I204" s="522"/>
      <c r="J204" s="522"/>
      <c r="K204" s="522"/>
      <c r="L204" s="427"/>
      <c r="M204" s="427"/>
      <c r="O204" s="428"/>
      <c r="S204" s="359"/>
      <c r="T204" s="359"/>
      <c r="U204" s="359"/>
      <c r="V204" s="359"/>
    </row>
    <row r="205" spans="2:22" ht="22.5" customHeight="1">
      <c r="B205" s="423"/>
      <c r="C205" s="438"/>
      <c r="D205" s="528"/>
      <c r="E205" s="423"/>
      <c r="F205" s="426"/>
      <c r="G205" s="522"/>
      <c r="H205" s="522"/>
      <c r="I205" s="522"/>
      <c r="J205" s="522"/>
      <c r="K205" s="522"/>
      <c r="L205" s="427"/>
      <c r="M205" s="427"/>
      <c r="O205" s="428"/>
      <c r="S205" s="359"/>
      <c r="T205" s="359"/>
      <c r="U205" s="359"/>
      <c r="V205" s="359"/>
    </row>
    <row r="206" spans="2:22" ht="22.5" customHeight="1">
      <c r="B206" s="423"/>
      <c r="C206" s="438"/>
      <c r="D206" s="528"/>
      <c r="E206" s="423"/>
      <c r="F206" s="426"/>
      <c r="G206" s="522"/>
      <c r="H206" s="522"/>
      <c r="I206" s="522"/>
      <c r="J206" s="522"/>
      <c r="K206" s="522"/>
      <c r="L206" s="427"/>
      <c r="M206" s="427"/>
      <c r="O206" s="428"/>
      <c r="S206" s="359"/>
      <c r="T206" s="359"/>
      <c r="U206" s="359"/>
      <c r="V206" s="359"/>
    </row>
    <row r="207" spans="2:22" ht="22.5" customHeight="1">
      <c r="B207" s="459" t="s">
        <v>100</v>
      </c>
      <c r="C207" s="460"/>
      <c r="D207" s="461" t="s">
        <v>385</v>
      </c>
      <c r="E207" s="462"/>
      <c r="F207" s="463"/>
      <c r="G207" s="464"/>
      <c r="H207" s="459" t="s">
        <v>82</v>
      </c>
      <c r="I207" s="402"/>
      <c r="J207" s="465"/>
      <c r="K207" s="465"/>
      <c r="L207" s="427"/>
      <c r="M207" s="427"/>
      <c r="O207" s="428"/>
      <c r="S207" s="359"/>
      <c r="T207" s="359"/>
      <c r="U207" s="359"/>
      <c r="V207" s="359"/>
    </row>
    <row r="208" spans="2:22" ht="22.5" customHeight="1">
      <c r="B208" s="467" t="s">
        <v>3</v>
      </c>
      <c r="C208" s="392"/>
      <c r="D208" s="473" t="s">
        <v>135</v>
      </c>
      <c r="E208" s="469"/>
      <c r="F208" s="470"/>
      <c r="G208" s="471"/>
      <c r="H208" s="472" t="s">
        <v>4</v>
      </c>
      <c r="I208" s="473"/>
      <c r="J208" s="474"/>
      <c r="K208" s="475"/>
      <c r="L208" s="427"/>
      <c r="M208" s="427"/>
      <c r="O208" s="428"/>
      <c r="S208" s="359"/>
      <c r="T208" s="359"/>
      <c r="U208" s="359"/>
      <c r="V208" s="359"/>
    </row>
    <row r="209" spans="2:22" ht="22.5" customHeight="1">
      <c r="B209" s="423"/>
      <c r="C209" s="438"/>
      <c r="D209" s="528"/>
      <c r="E209" s="423"/>
      <c r="F209" s="426"/>
      <c r="G209" s="522"/>
      <c r="H209" s="522"/>
      <c r="I209" s="522"/>
      <c r="J209" s="522"/>
      <c r="K209" s="522"/>
      <c r="L209" s="427"/>
      <c r="M209" s="427"/>
      <c r="O209" s="428"/>
      <c r="S209" s="359"/>
      <c r="T209" s="359"/>
      <c r="U209" s="359"/>
      <c r="V209" s="359"/>
    </row>
    <row r="210" spans="2:22" ht="22.5" customHeight="1">
      <c r="B210" s="431"/>
      <c r="C210" s="421"/>
      <c r="D210" s="529"/>
      <c r="E210" s="431"/>
      <c r="F210" s="434"/>
      <c r="G210" s="524"/>
      <c r="H210" s="524"/>
      <c r="I210" s="524"/>
      <c r="J210" s="524"/>
      <c r="K210" s="524"/>
      <c r="L210" s="427"/>
      <c r="M210" s="427"/>
      <c r="O210" s="428"/>
      <c r="S210" s="359"/>
      <c r="T210" s="359"/>
      <c r="U210" s="359"/>
      <c r="V210" s="359"/>
    </row>
    <row r="211" spans="2:22" ht="22.5" customHeight="1">
      <c r="B211" s="423"/>
      <c r="C211" s="438"/>
      <c r="D211" s="528"/>
      <c r="E211" s="423"/>
      <c r="F211" s="426"/>
      <c r="G211" s="522"/>
      <c r="H211" s="522"/>
      <c r="I211" s="522"/>
      <c r="J211" s="522"/>
      <c r="K211" s="522"/>
      <c r="L211" s="427"/>
      <c r="M211" s="427"/>
      <c r="O211" s="428"/>
      <c r="S211" s="359"/>
      <c r="T211" s="359"/>
      <c r="U211" s="359"/>
      <c r="V211" s="359"/>
    </row>
    <row r="212" spans="2:22" ht="22.5" customHeight="1">
      <c r="B212" s="423"/>
      <c r="C212" s="438"/>
      <c r="D212" s="528"/>
      <c r="E212" s="423"/>
      <c r="F212" s="426"/>
      <c r="G212" s="522"/>
      <c r="H212" s="522"/>
      <c r="I212" s="522"/>
      <c r="J212" s="522"/>
      <c r="K212" s="522"/>
      <c r="L212" s="427"/>
      <c r="M212" s="427"/>
      <c r="O212" s="428"/>
      <c r="S212" s="359"/>
      <c r="T212" s="359"/>
      <c r="U212" s="359"/>
      <c r="V212" s="359"/>
    </row>
    <row r="213" spans="2:22" ht="22.5" customHeight="1">
      <c r="B213" s="423"/>
      <c r="C213" s="438"/>
      <c r="D213" s="528"/>
      <c r="E213" s="423"/>
      <c r="F213" s="426"/>
      <c r="G213" s="522"/>
      <c r="H213" s="522"/>
      <c r="I213" s="522"/>
      <c r="J213" s="522"/>
      <c r="K213" s="522"/>
      <c r="L213" s="427"/>
      <c r="M213" s="427"/>
      <c r="O213" s="428"/>
      <c r="S213" s="359"/>
      <c r="T213" s="359"/>
      <c r="U213" s="359"/>
      <c r="V213" s="359"/>
    </row>
    <row r="214" spans="2:22" ht="22.5" customHeight="1">
      <c r="B214" s="423"/>
      <c r="C214" s="438"/>
      <c r="D214" s="528"/>
      <c r="E214" s="423"/>
      <c r="F214" s="426"/>
      <c r="G214" s="522"/>
      <c r="H214" s="522"/>
      <c r="I214" s="522"/>
      <c r="J214" s="522"/>
      <c r="K214" s="522"/>
      <c r="L214" s="427"/>
      <c r="M214" s="427"/>
      <c r="O214" s="428"/>
      <c r="S214" s="359"/>
      <c r="T214" s="359"/>
      <c r="U214" s="359"/>
      <c r="V214" s="359"/>
    </row>
    <row r="215" spans="2:22" ht="22.5" customHeight="1">
      <c r="B215" s="423"/>
      <c r="C215" s="438"/>
      <c r="D215" s="528"/>
      <c r="E215" s="423"/>
      <c r="F215" s="426"/>
      <c r="G215" s="522"/>
      <c r="H215" s="522"/>
      <c r="I215" s="522"/>
      <c r="J215" s="522"/>
      <c r="K215" s="522"/>
      <c r="L215" s="427"/>
      <c r="M215" s="427"/>
      <c r="O215" s="428"/>
      <c r="S215" s="359"/>
      <c r="T215" s="359"/>
      <c r="U215" s="359"/>
      <c r="V215" s="359"/>
    </row>
    <row r="216" spans="2:22" s="436" customFormat="1" ht="22.5" customHeight="1">
      <c r="B216" s="431"/>
      <c r="C216" s="421"/>
      <c r="D216" s="529"/>
      <c r="E216" s="431"/>
      <c r="F216" s="434"/>
      <c r="G216" s="524"/>
      <c r="H216" s="524"/>
      <c r="I216" s="524"/>
      <c r="J216" s="524"/>
      <c r="K216" s="524"/>
      <c r="L216" s="435"/>
      <c r="M216" s="435"/>
      <c r="O216" s="437"/>
    </row>
    <row r="217" spans="2:22" ht="22.5" customHeight="1">
      <c r="B217" s="423"/>
      <c r="C217" s="438"/>
      <c r="D217" s="528"/>
      <c r="E217" s="423"/>
      <c r="F217" s="426"/>
      <c r="G217" s="522"/>
      <c r="H217" s="522"/>
      <c r="I217" s="522"/>
      <c r="J217" s="522"/>
      <c r="K217" s="522"/>
      <c r="L217" s="427"/>
      <c r="M217" s="427"/>
      <c r="O217" s="428"/>
      <c r="S217" s="359"/>
      <c r="T217" s="359"/>
      <c r="U217" s="359"/>
      <c r="V217" s="359"/>
    </row>
    <row r="218" spans="2:22" ht="22.5" customHeight="1">
      <c r="B218" s="423"/>
      <c r="C218" s="438"/>
      <c r="D218" s="528"/>
      <c r="E218" s="423"/>
      <c r="F218" s="426"/>
      <c r="G218" s="522"/>
      <c r="H218" s="522"/>
      <c r="I218" s="522"/>
      <c r="J218" s="522"/>
      <c r="K218" s="522"/>
      <c r="L218" s="427"/>
      <c r="M218" s="427"/>
      <c r="O218" s="428"/>
      <c r="S218" s="359"/>
      <c r="T218" s="359"/>
      <c r="U218" s="359"/>
      <c r="V218" s="359"/>
    </row>
    <row r="219" spans="2:22" ht="22.5" customHeight="1">
      <c r="B219" s="423"/>
      <c r="C219" s="438"/>
      <c r="D219" s="528"/>
      <c r="E219" s="423"/>
      <c r="F219" s="426"/>
      <c r="G219" s="522"/>
      <c r="H219" s="522"/>
      <c r="I219" s="522"/>
      <c r="J219" s="522"/>
      <c r="K219" s="522"/>
      <c r="L219" s="427"/>
      <c r="M219" s="427"/>
      <c r="O219" s="428"/>
      <c r="S219" s="359"/>
      <c r="T219" s="359"/>
      <c r="U219" s="359"/>
      <c r="V219" s="359"/>
    </row>
    <row r="220" spans="2:22" s="436" customFormat="1" ht="22.5" customHeight="1">
      <c r="B220" s="431"/>
      <c r="C220" s="421"/>
      <c r="D220" s="529"/>
      <c r="E220" s="431"/>
      <c r="F220" s="434"/>
      <c r="G220" s="524"/>
      <c r="H220" s="524"/>
      <c r="I220" s="524"/>
      <c r="J220" s="524"/>
      <c r="K220" s="524"/>
      <c r="L220" s="435"/>
      <c r="M220" s="435"/>
      <c r="O220" s="437"/>
    </row>
    <row r="221" spans="2:22" ht="22.5" customHeight="1">
      <c r="B221" s="423"/>
      <c r="C221" s="438"/>
      <c r="D221" s="528"/>
      <c r="E221" s="423"/>
      <c r="F221" s="426"/>
      <c r="G221" s="522"/>
      <c r="H221" s="522"/>
      <c r="I221" s="522"/>
      <c r="J221" s="522"/>
      <c r="K221" s="522"/>
      <c r="L221" s="427"/>
      <c r="M221" s="427"/>
      <c r="O221" s="428"/>
      <c r="S221" s="359"/>
      <c r="T221" s="359"/>
      <c r="U221" s="359"/>
      <c r="V221" s="359"/>
    </row>
    <row r="222" spans="2:22" s="436" customFormat="1" ht="22.5" customHeight="1">
      <c r="B222" s="423"/>
      <c r="C222" s="421" t="s">
        <v>245</v>
      </c>
      <c r="D222" s="438"/>
      <c r="E222" s="423"/>
      <c r="F222" s="426"/>
      <c r="G222" s="426"/>
      <c r="H222" s="426"/>
      <c r="I222" s="426"/>
      <c r="J222" s="426"/>
      <c r="K222" s="426"/>
      <c r="L222" s="435"/>
      <c r="M222" s="435"/>
      <c r="O222" s="437"/>
    </row>
    <row r="223" spans="2:22" ht="22.5" customHeight="1">
      <c r="B223" s="423">
        <v>2.1</v>
      </c>
      <c r="C223" s="446" t="s">
        <v>305</v>
      </c>
      <c r="D223" s="438"/>
      <c r="E223" s="423"/>
      <c r="F223" s="426"/>
      <c r="G223" s="426"/>
      <c r="H223" s="426"/>
      <c r="I223" s="426"/>
      <c r="J223" s="426"/>
      <c r="K223" s="426"/>
      <c r="L223" s="530"/>
      <c r="M223" s="530"/>
      <c r="O223" s="428"/>
      <c r="S223" s="359"/>
      <c r="T223" s="359"/>
      <c r="U223" s="359"/>
      <c r="V223" s="359"/>
    </row>
    <row r="224" spans="2:22" ht="22.5" customHeight="1">
      <c r="B224" s="423"/>
      <c r="C224" s="446"/>
      <c r="D224" s="528"/>
      <c r="E224" s="423"/>
      <c r="F224" s="426"/>
      <c r="G224" s="522"/>
      <c r="H224" s="522"/>
      <c r="I224" s="522"/>
      <c r="J224" s="522"/>
      <c r="K224" s="522"/>
      <c r="L224" s="531"/>
      <c r="M224" s="427"/>
      <c r="O224" s="428"/>
      <c r="S224" s="359"/>
      <c r="T224" s="359"/>
      <c r="U224" s="359"/>
      <c r="V224" s="359"/>
    </row>
    <row r="225" spans="2:22" ht="22.5" customHeight="1">
      <c r="B225" s="423"/>
      <c r="C225" s="446"/>
      <c r="D225" s="528"/>
      <c r="E225" s="423"/>
      <c r="F225" s="426"/>
      <c r="G225" s="522"/>
      <c r="H225" s="522"/>
      <c r="I225" s="522"/>
      <c r="J225" s="522"/>
      <c r="K225" s="522"/>
      <c r="L225" s="532"/>
      <c r="M225" s="427"/>
      <c r="O225" s="428"/>
      <c r="S225" s="359"/>
      <c r="T225" s="359"/>
      <c r="U225" s="359"/>
      <c r="V225" s="359"/>
    </row>
    <row r="226" spans="2:22" ht="22.5" customHeight="1">
      <c r="B226" s="423"/>
      <c r="C226" s="446"/>
      <c r="D226" s="447"/>
      <c r="E226" s="423"/>
      <c r="F226" s="426"/>
      <c r="G226" s="522"/>
      <c r="H226" s="522"/>
      <c r="I226" s="522"/>
      <c r="J226" s="522"/>
      <c r="K226" s="522"/>
      <c r="L226" s="532"/>
      <c r="M226" s="427"/>
      <c r="O226" s="428"/>
      <c r="S226" s="359"/>
      <c r="T226" s="359"/>
      <c r="U226" s="359"/>
      <c r="V226" s="359"/>
    </row>
    <row r="227" spans="2:22" s="436" customFormat="1" ht="22.5" customHeight="1">
      <c r="B227" s="423"/>
      <c r="C227" s="446"/>
      <c r="D227" s="447"/>
      <c r="E227" s="423"/>
      <c r="F227" s="426"/>
      <c r="G227" s="522"/>
      <c r="H227" s="522"/>
      <c r="I227" s="522"/>
      <c r="J227" s="522"/>
      <c r="K227" s="522"/>
      <c r="L227" s="533"/>
      <c r="M227" s="435"/>
      <c r="O227" s="437"/>
    </row>
    <row r="228" spans="2:22" s="436" customFormat="1" ht="22.5" customHeight="1">
      <c r="B228" s="431"/>
      <c r="C228" s="450"/>
      <c r="D228" s="454"/>
      <c r="E228" s="431"/>
      <c r="F228" s="434"/>
      <c r="G228" s="524"/>
      <c r="H228" s="524"/>
      <c r="I228" s="524"/>
      <c r="J228" s="524"/>
      <c r="K228" s="524"/>
      <c r="L228" s="435"/>
      <c r="M228" s="435"/>
      <c r="O228" s="437"/>
    </row>
    <row r="229" spans="2:22" ht="22.5" customHeight="1">
      <c r="B229" s="423"/>
      <c r="C229" s="446"/>
      <c r="D229" s="447"/>
      <c r="E229" s="423"/>
      <c r="F229" s="426"/>
      <c r="G229" s="522"/>
      <c r="H229" s="522"/>
      <c r="I229" s="522"/>
      <c r="J229" s="522"/>
      <c r="K229" s="522"/>
      <c r="L229" s="427"/>
      <c r="M229" s="427"/>
      <c r="O229" s="428"/>
      <c r="S229" s="359"/>
      <c r="T229" s="359"/>
      <c r="U229" s="359"/>
      <c r="V229" s="359"/>
    </row>
    <row r="230" spans="2:22" ht="22.5" customHeight="1">
      <c r="B230" s="423"/>
      <c r="C230" s="494" t="s">
        <v>337</v>
      </c>
      <c r="D230" s="495"/>
      <c r="E230" s="446"/>
      <c r="F230" s="426"/>
      <c r="G230" s="426"/>
      <c r="H230" s="426"/>
      <c r="I230" s="426"/>
      <c r="J230" s="426"/>
      <c r="K230" s="534"/>
      <c r="L230" s="427"/>
      <c r="M230" s="427"/>
      <c r="O230" s="428"/>
      <c r="S230" s="359"/>
      <c r="T230" s="359"/>
      <c r="U230" s="359"/>
      <c r="V230" s="359"/>
    </row>
    <row r="231" spans="2:22" s="436" customFormat="1" ht="22.5" customHeight="1">
      <c r="B231" s="431"/>
      <c r="C231" s="514" t="s">
        <v>336</v>
      </c>
      <c r="D231" s="515"/>
      <c r="E231" s="431"/>
      <c r="F231" s="434"/>
      <c r="G231" s="434"/>
      <c r="H231" s="434"/>
      <c r="I231" s="434"/>
      <c r="J231" s="434"/>
      <c r="K231" s="434"/>
      <c r="L231" s="435"/>
      <c r="M231" s="435"/>
      <c r="O231" s="437"/>
    </row>
    <row r="232" spans="2:22" ht="22.5" customHeight="1">
      <c r="B232" s="535"/>
      <c r="C232" s="446" t="s">
        <v>338</v>
      </c>
      <c r="D232" s="536"/>
      <c r="E232" s="423"/>
      <c r="F232" s="426"/>
      <c r="G232" s="426"/>
      <c r="H232" s="426"/>
      <c r="I232" s="426"/>
      <c r="J232" s="426"/>
      <c r="K232" s="426"/>
      <c r="L232" s="427"/>
      <c r="M232" s="427"/>
      <c r="O232" s="428"/>
      <c r="S232" s="359"/>
      <c r="T232" s="359"/>
      <c r="U232" s="359"/>
      <c r="V232" s="359"/>
    </row>
    <row r="233" spans="2:22" ht="22.5" customHeight="1">
      <c r="B233" s="423">
        <v>1</v>
      </c>
      <c r="C233" s="438" t="s">
        <v>339</v>
      </c>
      <c r="D233" s="438"/>
      <c r="E233" s="423"/>
      <c r="F233" s="426"/>
      <c r="G233" s="426"/>
      <c r="H233" s="426"/>
      <c r="I233" s="426"/>
      <c r="J233" s="426"/>
      <c r="K233" s="426"/>
      <c r="L233" s="427"/>
      <c r="M233" s="427"/>
      <c r="O233" s="428"/>
      <c r="S233" s="359"/>
      <c r="T233" s="359"/>
      <c r="U233" s="359"/>
      <c r="V233" s="359"/>
    </row>
    <row r="234" spans="2:22" ht="22.5" customHeight="1">
      <c r="B234" s="423"/>
      <c r="C234" s="446" t="s">
        <v>340</v>
      </c>
      <c r="D234" s="438"/>
      <c r="E234" s="423" t="s">
        <v>150</v>
      </c>
      <c r="F234" s="426">
        <v>4</v>
      </c>
      <c r="G234" s="426">
        <v>75800</v>
      </c>
      <c r="H234" s="426">
        <v>303200</v>
      </c>
      <c r="I234" s="426">
        <v>0</v>
      </c>
      <c r="J234" s="426">
        <v>0</v>
      </c>
      <c r="K234" s="426">
        <v>303200</v>
      </c>
      <c r="L234" s="427"/>
      <c r="M234" s="427"/>
      <c r="O234" s="428"/>
      <c r="S234" s="359"/>
      <c r="T234" s="359"/>
      <c r="U234" s="359"/>
      <c r="V234" s="359"/>
    </row>
    <row r="235" spans="2:22" ht="22.5" customHeight="1">
      <c r="B235" s="423">
        <v>2</v>
      </c>
      <c r="C235" s="438" t="s">
        <v>341</v>
      </c>
      <c r="D235" s="438"/>
      <c r="E235" s="423"/>
      <c r="F235" s="426"/>
      <c r="G235" s="426"/>
      <c r="H235" s="426"/>
      <c r="I235" s="426"/>
      <c r="J235" s="426"/>
      <c r="K235" s="426"/>
      <c r="L235" s="427"/>
      <c r="M235" s="427"/>
      <c r="O235" s="428"/>
      <c r="S235" s="359"/>
      <c r="T235" s="359"/>
      <c r="U235" s="359"/>
      <c r="V235" s="359"/>
    </row>
    <row r="236" spans="2:22" ht="22.5" customHeight="1">
      <c r="B236" s="423"/>
      <c r="C236" s="446" t="s">
        <v>340</v>
      </c>
      <c r="D236" s="438"/>
      <c r="E236" s="423" t="s">
        <v>150</v>
      </c>
      <c r="F236" s="426">
        <v>6</v>
      </c>
      <c r="G236" s="426">
        <v>68400</v>
      </c>
      <c r="H236" s="426">
        <v>410400</v>
      </c>
      <c r="I236" s="426">
        <v>0</v>
      </c>
      <c r="J236" s="426">
        <v>0</v>
      </c>
      <c r="K236" s="426">
        <v>410400</v>
      </c>
      <c r="L236" s="427"/>
      <c r="M236" s="427"/>
      <c r="O236" s="428"/>
      <c r="S236" s="359"/>
      <c r="T236" s="359"/>
      <c r="U236" s="359"/>
      <c r="V236" s="359"/>
    </row>
    <row r="237" spans="2:22" ht="22.5" customHeight="1">
      <c r="B237" s="423">
        <v>3</v>
      </c>
      <c r="C237" s="446" t="s">
        <v>342</v>
      </c>
      <c r="D237" s="537"/>
      <c r="E237" s="423"/>
      <c r="F237" s="426"/>
      <c r="G237" s="426"/>
      <c r="H237" s="426"/>
      <c r="I237" s="426"/>
      <c r="J237" s="426"/>
      <c r="K237" s="426"/>
      <c r="L237" s="427"/>
      <c r="M237" s="427"/>
      <c r="O237" s="428"/>
      <c r="S237" s="359"/>
      <c r="T237" s="359"/>
      <c r="U237" s="359"/>
      <c r="V237" s="359"/>
    </row>
    <row r="238" spans="2:22" ht="22.5" customHeight="1">
      <c r="B238" s="423"/>
      <c r="C238" s="538" t="s">
        <v>343</v>
      </c>
      <c r="D238" s="539"/>
      <c r="E238" s="423" t="s">
        <v>150</v>
      </c>
      <c r="F238" s="426">
        <v>9</v>
      </c>
      <c r="G238" s="426">
        <v>42700</v>
      </c>
      <c r="H238" s="426">
        <v>384300</v>
      </c>
      <c r="I238" s="426">
        <v>0</v>
      </c>
      <c r="J238" s="426">
        <v>0</v>
      </c>
      <c r="K238" s="426">
        <v>384300</v>
      </c>
      <c r="L238" s="435"/>
      <c r="M238" s="435"/>
      <c r="O238" s="428"/>
      <c r="S238" s="359"/>
      <c r="T238" s="359"/>
      <c r="U238" s="359"/>
      <c r="V238" s="359"/>
    </row>
    <row r="239" spans="2:22" ht="22.5" customHeight="1">
      <c r="B239" s="423">
        <v>4</v>
      </c>
      <c r="C239" s="438" t="s">
        <v>344</v>
      </c>
      <c r="D239" s="540"/>
      <c r="E239" s="449"/>
      <c r="F239" s="426"/>
      <c r="G239" s="426"/>
      <c r="H239" s="426"/>
      <c r="I239" s="426"/>
      <c r="J239" s="426"/>
      <c r="K239" s="426"/>
      <c r="L239" s="435"/>
      <c r="M239" s="435"/>
      <c r="O239" s="428"/>
      <c r="S239" s="359"/>
      <c r="T239" s="359"/>
      <c r="U239" s="359"/>
      <c r="V239" s="359"/>
    </row>
    <row r="240" spans="2:22" ht="22.5" customHeight="1">
      <c r="B240" s="423"/>
      <c r="C240" s="446" t="s">
        <v>343</v>
      </c>
      <c r="D240" s="438"/>
      <c r="E240" s="423" t="s">
        <v>150</v>
      </c>
      <c r="F240" s="426">
        <v>2</v>
      </c>
      <c r="G240" s="426">
        <v>24400</v>
      </c>
      <c r="H240" s="426">
        <v>48800</v>
      </c>
      <c r="I240" s="426">
        <v>0</v>
      </c>
      <c r="J240" s="426">
        <v>0</v>
      </c>
      <c r="K240" s="426">
        <v>48800</v>
      </c>
      <c r="L240" s="435"/>
      <c r="M240" s="435"/>
      <c r="O240" s="428"/>
      <c r="S240" s="359"/>
      <c r="T240" s="359"/>
      <c r="U240" s="359"/>
      <c r="V240" s="359"/>
    </row>
    <row r="241" spans="2:22" ht="22.5" customHeight="1">
      <c r="B241" s="423">
        <v>5</v>
      </c>
      <c r="C241" s="492" t="s">
        <v>345</v>
      </c>
      <c r="D241" s="537"/>
      <c r="E241" s="423"/>
      <c r="F241" s="426"/>
      <c r="G241" s="426"/>
      <c r="H241" s="426"/>
      <c r="I241" s="426"/>
      <c r="J241" s="426"/>
      <c r="K241" s="426"/>
      <c r="L241" s="435"/>
      <c r="M241" s="435"/>
      <c r="O241" s="428"/>
      <c r="S241" s="359"/>
      <c r="T241" s="359"/>
      <c r="U241" s="359"/>
      <c r="V241" s="359"/>
    </row>
    <row r="242" spans="2:22" ht="22.5" customHeight="1">
      <c r="B242" s="423"/>
      <c r="C242" s="446" t="s">
        <v>343</v>
      </c>
      <c r="D242" s="438"/>
      <c r="E242" s="423" t="s">
        <v>150</v>
      </c>
      <c r="F242" s="426">
        <v>3</v>
      </c>
      <c r="G242" s="426">
        <v>17200</v>
      </c>
      <c r="H242" s="426">
        <v>51600</v>
      </c>
      <c r="I242" s="426">
        <v>0</v>
      </c>
      <c r="J242" s="426">
        <v>0</v>
      </c>
      <c r="K242" s="426">
        <v>51600</v>
      </c>
      <c r="L242" s="435"/>
      <c r="M242" s="435"/>
      <c r="O242" s="428"/>
      <c r="S242" s="359"/>
      <c r="T242" s="359"/>
      <c r="U242" s="359"/>
      <c r="V242" s="359"/>
    </row>
    <row r="243" spans="2:22" s="436" customFormat="1" ht="22.5" customHeight="1">
      <c r="B243" s="431"/>
      <c r="C243" s="450"/>
      <c r="D243" s="454" t="s">
        <v>17</v>
      </c>
      <c r="E243" s="431"/>
      <c r="F243" s="434"/>
      <c r="G243" s="434"/>
      <c r="H243" s="541">
        <f>SUM(H234:H242)</f>
        <v>1198300</v>
      </c>
      <c r="I243" s="434"/>
      <c r="J243" s="434">
        <f>SUM(J234:J242)</f>
        <v>0</v>
      </c>
      <c r="K243" s="434">
        <f>SUM(K234:K242)</f>
        <v>1198300</v>
      </c>
      <c r="L243" s="435"/>
      <c r="M243" s="435"/>
      <c r="O243" s="437"/>
    </row>
    <row r="244" spans="2:22" ht="22.5" customHeight="1">
      <c r="B244" s="423"/>
      <c r="C244" s="446" t="s">
        <v>346</v>
      </c>
      <c r="D244" s="501"/>
      <c r="E244" s="423"/>
      <c r="F244" s="426"/>
      <c r="G244" s="426"/>
      <c r="H244" s="426"/>
      <c r="I244" s="426"/>
      <c r="J244" s="426"/>
      <c r="K244" s="426"/>
      <c r="L244" s="435"/>
      <c r="M244" s="435"/>
      <c r="O244" s="428"/>
      <c r="S244" s="359"/>
      <c r="T244" s="359"/>
      <c r="U244" s="359"/>
      <c r="V244" s="359"/>
    </row>
    <row r="245" spans="2:22" ht="22.5" customHeight="1">
      <c r="B245" s="423">
        <v>1</v>
      </c>
      <c r="C245" s="446" t="s">
        <v>347</v>
      </c>
      <c r="D245" s="449"/>
      <c r="E245" s="423" t="s">
        <v>150</v>
      </c>
      <c r="F245" s="426">
        <v>12</v>
      </c>
      <c r="G245" s="426">
        <v>7870</v>
      </c>
      <c r="H245" s="426">
        <v>94440</v>
      </c>
      <c r="I245" s="426">
        <v>0</v>
      </c>
      <c r="J245" s="426">
        <v>0</v>
      </c>
      <c r="K245" s="426">
        <v>94440</v>
      </c>
      <c r="L245" s="427"/>
      <c r="M245" s="427"/>
      <c r="O245" s="428"/>
      <c r="S245" s="359"/>
      <c r="T245" s="359"/>
      <c r="U245" s="359"/>
      <c r="V245" s="359"/>
    </row>
    <row r="246" spans="2:22" ht="22.5" customHeight="1">
      <c r="B246" s="423">
        <v>2</v>
      </c>
      <c r="C246" s="492" t="s">
        <v>348</v>
      </c>
      <c r="D246" s="493"/>
      <c r="E246" s="446" t="s">
        <v>150</v>
      </c>
      <c r="F246" s="426">
        <v>5</v>
      </c>
      <c r="G246" s="426">
        <v>4270</v>
      </c>
      <c r="H246" s="426">
        <v>21350</v>
      </c>
      <c r="I246" s="426">
        <v>0</v>
      </c>
      <c r="J246" s="426">
        <v>0</v>
      </c>
      <c r="K246" s="426">
        <v>21350</v>
      </c>
      <c r="L246" s="427"/>
      <c r="M246" s="427"/>
      <c r="O246" s="428"/>
      <c r="S246" s="359"/>
      <c r="T246" s="359"/>
      <c r="U246" s="359"/>
      <c r="V246" s="359"/>
    </row>
    <row r="247" spans="2:22" s="436" customFormat="1" ht="22.5" customHeight="1">
      <c r="B247" s="431"/>
      <c r="C247" s="514"/>
      <c r="D247" s="523" t="s">
        <v>17</v>
      </c>
      <c r="E247" s="431"/>
      <c r="F247" s="434"/>
      <c r="G247" s="434"/>
      <c r="H247" s="434">
        <f>SUM(H245:H246)</f>
        <v>115790</v>
      </c>
      <c r="I247" s="434"/>
      <c r="J247" s="434"/>
      <c r="K247" s="434">
        <f>SUM(K245:K246)</f>
        <v>115790</v>
      </c>
      <c r="L247" s="435"/>
      <c r="M247" s="435"/>
      <c r="O247" s="437"/>
    </row>
    <row r="248" spans="2:22" ht="22.5" customHeight="1">
      <c r="B248" s="459" t="s">
        <v>100</v>
      </c>
      <c r="C248" s="460"/>
      <c r="D248" s="461" t="s">
        <v>375</v>
      </c>
      <c r="E248" s="462"/>
      <c r="F248" s="463"/>
      <c r="G248" s="464"/>
      <c r="H248" s="459" t="s">
        <v>82</v>
      </c>
      <c r="I248" s="402"/>
      <c r="J248" s="465"/>
      <c r="K248" s="465"/>
      <c r="L248" s="427"/>
      <c r="M248" s="427"/>
      <c r="O248" s="428"/>
      <c r="S248" s="359"/>
      <c r="T248" s="359"/>
      <c r="U248" s="359"/>
      <c r="V248" s="359"/>
    </row>
    <row r="249" spans="2:22" ht="22.5" customHeight="1">
      <c r="B249" s="467" t="s">
        <v>3</v>
      </c>
      <c r="C249" s="392"/>
      <c r="D249" s="473" t="s">
        <v>135</v>
      </c>
      <c r="E249" s="469"/>
      <c r="F249" s="470"/>
      <c r="G249" s="471"/>
      <c r="H249" s="472" t="s">
        <v>4</v>
      </c>
      <c r="I249" s="473"/>
      <c r="J249" s="474"/>
      <c r="K249" s="475"/>
      <c r="L249" s="427"/>
      <c r="M249" s="427"/>
      <c r="O249" s="428"/>
      <c r="S249" s="359"/>
      <c r="T249" s="359"/>
      <c r="U249" s="359"/>
      <c r="V249" s="359"/>
    </row>
    <row r="250" spans="2:22" s="436" customFormat="1" ht="22.5" customHeight="1">
      <c r="B250" s="542"/>
      <c r="C250" s="502" t="s">
        <v>349</v>
      </c>
      <c r="D250" s="543"/>
      <c r="E250" s="423"/>
      <c r="F250" s="426"/>
      <c r="G250" s="426"/>
      <c r="H250" s="426"/>
      <c r="I250" s="426"/>
      <c r="J250" s="426"/>
      <c r="K250" s="426"/>
      <c r="L250" s="435"/>
      <c r="M250" s="435"/>
      <c r="O250" s="437"/>
    </row>
    <row r="251" spans="2:22" s="436" customFormat="1" ht="22.5" customHeight="1">
      <c r="B251" s="423">
        <v>1</v>
      </c>
      <c r="C251" s="446" t="s">
        <v>350</v>
      </c>
      <c r="D251" s="485"/>
      <c r="E251" s="423"/>
      <c r="F251" s="426"/>
      <c r="G251" s="426"/>
      <c r="H251" s="426"/>
      <c r="I251" s="426"/>
      <c r="J251" s="426"/>
      <c r="K251" s="426"/>
      <c r="L251" s="435"/>
      <c r="M251" s="435"/>
      <c r="O251" s="437"/>
    </row>
    <row r="252" spans="2:22" s="436" customFormat="1" ht="22.5" customHeight="1">
      <c r="B252" s="542"/>
      <c r="C252" s="446" t="s">
        <v>351</v>
      </c>
      <c r="D252" s="544"/>
      <c r="E252" s="423" t="s">
        <v>140</v>
      </c>
      <c r="F252" s="426">
        <v>1</v>
      </c>
      <c r="G252" s="426">
        <v>16000</v>
      </c>
      <c r="H252" s="426">
        <v>16000</v>
      </c>
      <c r="I252" s="426">
        <v>0</v>
      </c>
      <c r="J252" s="426">
        <v>0</v>
      </c>
      <c r="K252" s="426">
        <v>16000</v>
      </c>
      <c r="L252" s="435"/>
      <c r="M252" s="435"/>
      <c r="O252" s="437"/>
    </row>
    <row r="253" spans="2:22" s="436" customFormat="1" ht="22.5" customHeight="1">
      <c r="B253" s="423">
        <v>2</v>
      </c>
      <c r="C253" s="446" t="s">
        <v>352</v>
      </c>
      <c r="D253" s="485"/>
      <c r="E253" s="423" t="s">
        <v>153</v>
      </c>
      <c r="F253" s="426">
        <v>22</v>
      </c>
      <c r="G253" s="426">
        <v>2150</v>
      </c>
      <c r="H253" s="426">
        <v>47300</v>
      </c>
      <c r="I253" s="426">
        <v>0</v>
      </c>
      <c r="J253" s="426">
        <v>0</v>
      </c>
      <c r="K253" s="426">
        <v>47300</v>
      </c>
      <c r="L253" s="435"/>
      <c r="M253" s="435"/>
      <c r="O253" s="437"/>
    </row>
    <row r="254" spans="2:22" s="436" customFormat="1" ht="22.5" customHeight="1">
      <c r="B254" s="423">
        <v>3</v>
      </c>
      <c r="C254" s="492" t="s">
        <v>353</v>
      </c>
      <c r="D254" s="485"/>
      <c r="E254" s="423" t="s">
        <v>153</v>
      </c>
      <c r="F254" s="426">
        <v>16</v>
      </c>
      <c r="G254" s="426">
        <v>4500</v>
      </c>
      <c r="H254" s="426">
        <v>72000</v>
      </c>
      <c r="I254" s="426">
        <v>0</v>
      </c>
      <c r="J254" s="426">
        <v>0</v>
      </c>
      <c r="K254" s="426">
        <v>72000</v>
      </c>
      <c r="L254" s="435"/>
      <c r="M254" s="435"/>
      <c r="O254" s="437"/>
    </row>
    <row r="255" spans="2:22" s="436" customFormat="1" ht="22.5" customHeight="1">
      <c r="B255" s="423">
        <v>4</v>
      </c>
      <c r="C255" s="446" t="s">
        <v>354</v>
      </c>
      <c r="D255" s="438"/>
      <c r="E255" s="423" t="s">
        <v>140</v>
      </c>
      <c r="F255" s="426">
        <v>2</v>
      </c>
      <c r="G255" s="426">
        <v>6500</v>
      </c>
      <c r="H255" s="426">
        <v>13000</v>
      </c>
      <c r="I255" s="426">
        <v>0</v>
      </c>
      <c r="J255" s="426">
        <v>0</v>
      </c>
      <c r="K255" s="426">
        <v>13000</v>
      </c>
      <c r="L255" s="435"/>
      <c r="M255" s="435"/>
      <c r="O255" s="437"/>
    </row>
    <row r="256" spans="2:22" ht="22.5" customHeight="1">
      <c r="B256" s="423">
        <v>5</v>
      </c>
      <c r="C256" s="545" t="s">
        <v>355</v>
      </c>
      <c r="D256" s="546"/>
      <c r="E256" s="423" t="s">
        <v>140</v>
      </c>
      <c r="F256" s="426">
        <v>2</v>
      </c>
      <c r="G256" s="426">
        <v>8500</v>
      </c>
      <c r="H256" s="426">
        <v>17000</v>
      </c>
      <c r="I256" s="426">
        <v>0</v>
      </c>
      <c r="J256" s="426">
        <v>0</v>
      </c>
      <c r="K256" s="426">
        <v>17000</v>
      </c>
      <c r="L256" s="427"/>
      <c r="M256" s="427"/>
      <c r="O256" s="428"/>
      <c r="S256" s="359"/>
      <c r="T256" s="359"/>
      <c r="U256" s="359"/>
      <c r="V256" s="359"/>
    </row>
    <row r="257" spans="2:22" ht="22.5" customHeight="1">
      <c r="B257" s="423">
        <v>6</v>
      </c>
      <c r="C257" s="390" t="s">
        <v>356</v>
      </c>
      <c r="D257" s="442"/>
      <c r="E257" s="423" t="s">
        <v>140</v>
      </c>
      <c r="F257" s="426">
        <v>1</v>
      </c>
      <c r="G257" s="426">
        <v>12000</v>
      </c>
      <c r="H257" s="426">
        <v>12000</v>
      </c>
      <c r="I257" s="426">
        <v>0</v>
      </c>
      <c r="J257" s="426">
        <v>0</v>
      </c>
      <c r="K257" s="426">
        <v>12000</v>
      </c>
      <c r="L257" s="427"/>
      <c r="M257" s="427"/>
      <c r="O257" s="428"/>
      <c r="S257" s="359"/>
      <c r="T257" s="359"/>
      <c r="U257" s="359"/>
      <c r="V257" s="359"/>
    </row>
    <row r="258" spans="2:22" ht="22.5" customHeight="1">
      <c r="B258" s="423">
        <v>7</v>
      </c>
      <c r="C258" s="390" t="s">
        <v>357</v>
      </c>
      <c r="D258" s="442"/>
      <c r="E258" s="423" t="s">
        <v>140</v>
      </c>
      <c r="F258" s="426">
        <v>1</v>
      </c>
      <c r="G258" s="426">
        <v>14000</v>
      </c>
      <c r="H258" s="426">
        <v>14000</v>
      </c>
      <c r="I258" s="426">
        <v>0</v>
      </c>
      <c r="J258" s="426">
        <v>0</v>
      </c>
      <c r="K258" s="426">
        <v>14000</v>
      </c>
      <c r="L258" s="427"/>
      <c r="M258" s="427"/>
      <c r="O258" s="428"/>
      <c r="S258" s="359"/>
      <c r="T258" s="359"/>
      <c r="U258" s="359"/>
      <c r="V258" s="359"/>
    </row>
    <row r="259" spans="2:22" ht="22.5" customHeight="1">
      <c r="B259" s="423">
        <v>8</v>
      </c>
      <c r="C259" s="545" t="s">
        <v>358</v>
      </c>
      <c r="D259" s="546"/>
      <c r="E259" s="423" t="s">
        <v>150</v>
      </c>
      <c r="F259" s="426">
        <v>2</v>
      </c>
      <c r="G259" s="426">
        <v>19990</v>
      </c>
      <c r="H259" s="426">
        <v>39980</v>
      </c>
      <c r="I259" s="426">
        <v>0</v>
      </c>
      <c r="J259" s="426">
        <v>0</v>
      </c>
      <c r="K259" s="426">
        <v>39980</v>
      </c>
      <c r="L259" s="427"/>
      <c r="M259" s="427"/>
      <c r="O259" s="428"/>
      <c r="S259" s="359"/>
      <c r="T259" s="359"/>
      <c r="U259" s="359"/>
      <c r="V259" s="359"/>
    </row>
    <row r="260" spans="2:22" s="436" customFormat="1" ht="22.5" customHeight="1">
      <c r="B260" s="431"/>
      <c r="C260" s="547"/>
      <c r="D260" s="529" t="s">
        <v>17</v>
      </c>
      <c r="E260" s="431"/>
      <c r="F260" s="434"/>
      <c r="G260" s="434"/>
      <c r="H260" s="524">
        <f>SUM(H252:H259)</f>
        <v>231280</v>
      </c>
      <c r="I260" s="434"/>
      <c r="J260" s="524"/>
      <c r="K260" s="524">
        <f>SUM(K252:K259)</f>
        <v>231280</v>
      </c>
      <c r="L260" s="548"/>
      <c r="M260" s="548"/>
      <c r="O260" s="437"/>
    </row>
    <row r="261" spans="2:22" ht="22.5" customHeight="1">
      <c r="B261" s="549"/>
      <c r="C261" s="390" t="s">
        <v>364</v>
      </c>
      <c r="D261" s="503"/>
      <c r="E261" s="423"/>
      <c r="F261" s="550"/>
      <c r="G261" s="551"/>
      <c r="H261" s="551"/>
      <c r="I261" s="552"/>
      <c r="J261" s="553"/>
      <c r="K261" s="551"/>
      <c r="L261" s="531"/>
      <c r="M261" s="427"/>
      <c r="O261" s="428"/>
      <c r="S261" s="359"/>
      <c r="T261" s="359"/>
      <c r="U261" s="359"/>
      <c r="V261" s="359"/>
    </row>
    <row r="262" spans="2:22" ht="22.5" customHeight="1">
      <c r="B262" s="423">
        <v>1</v>
      </c>
      <c r="C262" s="554" t="s">
        <v>359</v>
      </c>
      <c r="D262" s="536"/>
      <c r="E262" s="423" t="s">
        <v>140</v>
      </c>
      <c r="F262" s="550">
        <v>1</v>
      </c>
      <c r="G262" s="551">
        <v>14900</v>
      </c>
      <c r="H262" s="551">
        <v>14900</v>
      </c>
      <c r="I262" s="552">
        <v>0</v>
      </c>
      <c r="J262" s="553">
        <v>0</v>
      </c>
      <c r="K262" s="551">
        <v>14900</v>
      </c>
      <c r="L262" s="532"/>
      <c r="M262" s="427"/>
      <c r="O262" s="428"/>
      <c r="S262" s="359"/>
      <c r="T262" s="359"/>
      <c r="U262" s="359"/>
      <c r="V262" s="359"/>
    </row>
    <row r="263" spans="2:22" ht="22.5" customHeight="1">
      <c r="B263" s="423">
        <v>2</v>
      </c>
      <c r="C263" s="554" t="s">
        <v>360</v>
      </c>
      <c r="D263" s="536"/>
      <c r="E263" s="423" t="s">
        <v>140</v>
      </c>
      <c r="F263" s="550">
        <v>1</v>
      </c>
      <c r="G263" s="555">
        <v>32900</v>
      </c>
      <c r="H263" s="551">
        <v>32900</v>
      </c>
      <c r="I263" s="552">
        <v>0</v>
      </c>
      <c r="J263" s="553">
        <v>0</v>
      </c>
      <c r="K263" s="551">
        <v>32900</v>
      </c>
      <c r="L263" s="532"/>
      <c r="M263" s="427"/>
      <c r="O263" s="428"/>
      <c r="S263" s="359"/>
      <c r="T263" s="359"/>
      <c r="U263" s="359"/>
      <c r="V263" s="359"/>
    </row>
    <row r="264" spans="2:22" ht="22.5" customHeight="1">
      <c r="B264" s="423">
        <v>3</v>
      </c>
      <c r="C264" s="556" t="s">
        <v>361</v>
      </c>
      <c r="D264" s="536"/>
      <c r="E264" s="423" t="s">
        <v>140</v>
      </c>
      <c r="F264" s="557">
        <v>1</v>
      </c>
      <c r="G264" s="555">
        <v>24900</v>
      </c>
      <c r="H264" s="551">
        <v>24900</v>
      </c>
      <c r="I264" s="555">
        <v>0</v>
      </c>
      <c r="J264" s="553">
        <v>0</v>
      </c>
      <c r="K264" s="551">
        <v>24900</v>
      </c>
      <c r="L264" s="558"/>
      <c r="M264" s="427"/>
      <c r="O264" s="428"/>
      <c r="S264" s="359"/>
      <c r="T264" s="359"/>
      <c r="U264" s="359"/>
      <c r="V264" s="359"/>
    </row>
    <row r="265" spans="2:22" ht="22.5" customHeight="1">
      <c r="B265" s="423">
        <v>4</v>
      </c>
      <c r="C265" s="492" t="s">
        <v>362</v>
      </c>
      <c r="D265" s="195"/>
      <c r="E265" s="423" t="s">
        <v>140</v>
      </c>
      <c r="F265" s="426">
        <v>4</v>
      </c>
      <c r="G265" s="426">
        <v>5490</v>
      </c>
      <c r="H265" s="426">
        <v>21960</v>
      </c>
      <c r="I265" s="426">
        <v>0</v>
      </c>
      <c r="J265" s="426">
        <v>0</v>
      </c>
      <c r="K265" s="426">
        <v>21960</v>
      </c>
      <c r="L265" s="427"/>
      <c r="M265" s="427"/>
      <c r="O265" s="428"/>
      <c r="S265" s="359"/>
      <c r="T265" s="359"/>
      <c r="U265" s="359"/>
      <c r="V265" s="359"/>
    </row>
    <row r="266" spans="2:22" ht="22.5" customHeight="1">
      <c r="B266" s="535">
        <v>5</v>
      </c>
      <c r="C266" s="502" t="s">
        <v>363</v>
      </c>
      <c r="D266" s="503"/>
      <c r="E266" s="423" t="s">
        <v>144</v>
      </c>
      <c r="F266" s="426">
        <v>4</v>
      </c>
      <c r="G266" s="426">
        <v>3350</v>
      </c>
      <c r="H266" s="426">
        <v>13400</v>
      </c>
      <c r="I266" s="426">
        <v>0</v>
      </c>
      <c r="J266" s="426">
        <v>0</v>
      </c>
      <c r="K266" s="426">
        <v>13400</v>
      </c>
      <c r="L266" s="427"/>
      <c r="M266" s="427"/>
      <c r="O266" s="428"/>
      <c r="S266" s="359"/>
      <c r="T266" s="359"/>
      <c r="U266" s="359"/>
      <c r="V266" s="359"/>
    </row>
    <row r="267" spans="2:22" s="436" customFormat="1" ht="22.5" customHeight="1">
      <c r="B267" s="431"/>
      <c r="C267" s="514"/>
      <c r="D267" s="523" t="s">
        <v>17</v>
      </c>
      <c r="E267" s="431"/>
      <c r="F267" s="434"/>
      <c r="G267" s="434"/>
      <c r="H267" s="434">
        <f>SUM(H262:H266)</f>
        <v>108060</v>
      </c>
      <c r="I267" s="434"/>
      <c r="J267" s="434"/>
      <c r="K267" s="434">
        <f>SUM(K262:K266)</f>
        <v>108060</v>
      </c>
      <c r="L267" s="435"/>
      <c r="M267" s="435"/>
      <c r="O267" s="437"/>
    </row>
    <row r="268" spans="2:22" ht="22.5" customHeight="1">
      <c r="B268" s="535"/>
      <c r="C268" s="502"/>
      <c r="D268" s="503"/>
      <c r="E268" s="423"/>
      <c r="F268" s="426"/>
      <c r="G268" s="426"/>
      <c r="H268" s="426"/>
      <c r="I268" s="426"/>
      <c r="J268" s="426"/>
      <c r="K268" s="426"/>
      <c r="L268" s="427"/>
      <c r="M268" s="427"/>
      <c r="O268" s="428"/>
      <c r="S268" s="359"/>
      <c r="T268" s="359"/>
      <c r="U268" s="359"/>
      <c r="V268" s="359"/>
    </row>
    <row r="269" spans="2:22" ht="22.5" customHeight="1">
      <c r="B269" s="423"/>
      <c r="C269" s="450" t="s">
        <v>287</v>
      </c>
      <c r="D269" s="451"/>
      <c r="E269" s="446"/>
      <c r="F269" s="426"/>
      <c r="G269" s="426"/>
      <c r="H269" s="426"/>
      <c r="I269" s="426"/>
      <c r="J269" s="426"/>
      <c r="K269" s="426"/>
      <c r="L269" s="427"/>
      <c r="M269" s="427"/>
      <c r="O269" s="428"/>
      <c r="S269" s="359"/>
      <c r="T269" s="359"/>
      <c r="U269" s="359"/>
      <c r="V269" s="359"/>
    </row>
    <row r="270" spans="2:22" ht="22.5" customHeight="1">
      <c r="B270" s="423"/>
      <c r="C270" s="502" t="s">
        <v>145</v>
      </c>
      <c r="D270" s="503"/>
      <c r="E270" s="423"/>
      <c r="F270" s="426"/>
      <c r="G270" s="426"/>
      <c r="H270" s="426"/>
      <c r="I270" s="426"/>
      <c r="J270" s="426"/>
      <c r="K270" s="426"/>
      <c r="L270" s="427"/>
      <c r="M270" s="427"/>
      <c r="O270" s="428"/>
      <c r="S270" s="359"/>
      <c r="T270" s="359"/>
      <c r="U270" s="359"/>
      <c r="V270" s="359"/>
    </row>
    <row r="271" spans="2:22" ht="22.5" customHeight="1">
      <c r="B271" s="423"/>
      <c r="C271" s="492" t="s">
        <v>288</v>
      </c>
      <c r="D271" s="543"/>
      <c r="E271" s="423"/>
      <c r="F271" s="426"/>
      <c r="G271" s="426"/>
      <c r="H271" s="426"/>
      <c r="I271" s="426"/>
      <c r="J271" s="426"/>
      <c r="K271" s="426"/>
      <c r="L271" s="427"/>
      <c r="M271" s="427"/>
      <c r="O271" s="428"/>
      <c r="S271" s="359"/>
      <c r="T271" s="359"/>
      <c r="U271" s="359"/>
      <c r="V271" s="359"/>
    </row>
    <row r="272" spans="2:22" s="436" customFormat="1" ht="22.5" customHeight="1">
      <c r="B272" s="431"/>
      <c r="C272" s="446" t="s">
        <v>290</v>
      </c>
      <c r="D272" s="485"/>
      <c r="E272" s="423" t="s">
        <v>289</v>
      </c>
      <c r="F272" s="426">
        <v>5</v>
      </c>
      <c r="G272" s="426">
        <v>25000</v>
      </c>
      <c r="H272" s="426">
        <v>125000</v>
      </c>
      <c r="I272" s="426">
        <v>0</v>
      </c>
      <c r="J272" s="426">
        <v>0</v>
      </c>
      <c r="K272" s="426">
        <v>125000</v>
      </c>
      <c r="L272" s="435"/>
      <c r="M272" s="435"/>
      <c r="O272" s="437"/>
    </row>
    <row r="273" spans="2:22" ht="22.5" customHeight="1">
      <c r="B273" s="423"/>
      <c r="C273" s="450"/>
      <c r="D273" s="559" t="s">
        <v>17</v>
      </c>
      <c r="E273" s="431"/>
      <c r="F273" s="434"/>
      <c r="G273" s="434"/>
      <c r="H273" s="434">
        <v>125000</v>
      </c>
      <c r="I273" s="434"/>
      <c r="J273" s="434">
        <v>0</v>
      </c>
      <c r="K273" s="434">
        <v>125000</v>
      </c>
      <c r="L273" s="427"/>
      <c r="M273" s="427"/>
      <c r="O273" s="428"/>
      <c r="S273" s="359"/>
      <c r="T273" s="359"/>
      <c r="U273" s="359"/>
      <c r="V273" s="359"/>
    </row>
    <row r="274" spans="2:22" ht="22.5" customHeight="1">
      <c r="B274" s="423"/>
      <c r="C274" s="492"/>
      <c r="D274" s="195"/>
      <c r="E274" s="423"/>
      <c r="F274" s="426"/>
      <c r="G274" s="426"/>
      <c r="H274" s="426"/>
      <c r="I274" s="426"/>
      <c r="J274" s="426"/>
      <c r="K274" s="426"/>
      <c r="L274" s="427"/>
      <c r="M274" s="427"/>
      <c r="O274" s="428"/>
      <c r="S274" s="359"/>
      <c r="T274" s="359"/>
      <c r="U274" s="359"/>
      <c r="V274" s="359"/>
    </row>
    <row r="275" spans="2:22" ht="22.5" customHeight="1">
      <c r="B275" s="423"/>
      <c r="C275" s="446"/>
      <c r="D275" s="447"/>
      <c r="E275" s="423"/>
      <c r="F275" s="426"/>
      <c r="G275" s="426"/>
      <c r="H275" s="426"/>
      <c r="I275" s="426"/>
      <c r="J275" s="426"/>
      <c r="K275" s="426"/>
      <c r="L275" s="427"/>
      <c r="M275" s="427"/>
      <c r="O275" s="428"/>
      <c r="S275" s="359"/>
      <c r="T275" s="359"/>
      <c r="U275" s="359"/>
      <c r="V275" s="359"/>
    </row>
    <row r="276" spans="2:22" ht="22.5" customHeight="1">
      <c r="B276" s="423"/>
      <c r="C276" s="492"/>
      <c r="D276" s="195"/>
      <c r="E276" s="423"/>
      <c r="F276" s="426"/>
      <c r="G276" s="426"/>
      <c r="H276" s="426"/>
      <c r="I276" s="426"/>
      <c r="J276" s="426"/>
      <c r="K276" s="426"/>
      <c r="L276" s="427"/>
      <c r="M276" s="427"/>
      <c r="O276" s="428"/>
      <c r="S276" s="359"/>
      <c r="T276" s="359"/>
      <c r="U276" s="359"/>
      <c r="V276" s="359"/>
    </row>
    <row r="277" spans="2:22" s="436" customFormat="1" ht="22.5" customHeight="1">
      <c r="B277" s="423"/>
      <c r="C277" s="446"/>
      <c r="D277" s="447"/>
      <c r="E277" s="423"/>
      <c r="F277" s="426"/>
      <c r="G277" s="426"/>
      <c r="H277" s="426"/>
      <c r="I277" s="426"/>
      <c r="J277" s="426"/>
      <c r="K277" s="426"/>
      <c r="L277" s="435"/>
      <c r="M277" s="435"/>
      <c r="O277" s="437"/>
    </row>
    <row r="278" spans="2:22" ht="22.5" customHeight="1">
      <c r="B278" s="535"/>
      <c r="C278" s="502"/>
      <c r="D278" s="503"/>
      <c r="E278" s="423"/>
      <c r="F278" s="426"/>
      <c r="G278" s="426"/>
      <c r="H278" s="426"/>
      <c r="I278" s="426"/>
      <c r="J278" s="426"/>
      <c r="K278" s="426"/>
      <c r="L278" s="427"/>
      <c r="M278" s="427"/>
      <c r="O278" s="428"/>
      <c r="S278" s="359"/>
      <c r="T278" s="359"/>
      <c r="U278" s="359"/>
      <c r="V278" s="359"/>
    </row>
    <row r="279" spans="2:22" ht="22.5" customHeight="1">
      <c r="B279" s="423"/>
      <c r="C279" s="502"/>
      <c r="D279" s="503"/>
      <c r="E279" s="423"/>
      <c r="F279" s="426"/>
      <c r="G279" s="426"/>
      <c r="H279" s="426"/>
      <c r="I279" s="426"/>
      <c r="J279" s="426"/>
      <c r="K279" s="426"/>
      <c r="L279" s="427"/>
      <c r="M279" s="427"/>
      <c r="O279" s="428"/>
      <c r="S279" s="359"/>
      <c r="T279" s="359"/>
      <c r="U279" s="359"/>
      <c r="V279" s="359"/>
    </row>
    <row r="280" spans="2:22" ht="22.5" customHeight="1">
      <c r="B280" s="423"/>
      <c r="C280" s="446"/>
      <c r="D280" s="438"/>
      <c r="E280" s="423"/>
      <c r="F280" s="426"/>
      <c r="G280" s="426"/>
      <c r="H280" s="426"/>
      <c r="I280" s="426"/>
      <c r="J280" s="426"/>
      <c r="K280" s="426"/>
      <c r="L280" s="427"/>
      <c r="M280" s="427"/>
      <c r="O280" s="428"/>
      <c r="S280" s="359"/>
      <c r="T280" s="359"/>
      <c r="U280" s="359"/>
      <c r="V280" s="359"/>
    </row>
    <row r="281" spans="2:22" ht="22.5" customHeight="1">
      <c r="B281" s="423"/>
      <c r="C281" s="446"/>
      <c r="D281" s="438"/>
      <c r="E281" s="423"/>
      <c r="F281" s="426"/>
      <c r="G281" s="426"/>
      <c r="H281" s="426"/>
      <c r="I281" s="426"/>
      <c r="J281" s="426"/>
      <c r="K281" s="426"/>
      <c r="L281" s="427"/>
      <c r="M281" s="427"/>
      <c r="O281" s="428"/>
      <c r="S281" s="359"/>
      <c r="T281" s="359"/>
      <c r="U281" s="359"/>
      <c r="V281" s="359"/>
    </row>
    <row r="282" spans="2:22" ht="22.5" customHeight="1">
      <c r="B282" s="423"/>
      <c r="C282" s="446"/>
      <c r="D282" s="438"/>
      <c r="E282" s="423"/>
      <c r="F282" s="426"/>
      <c r="G282" s="426"/>
      <c r="H282" s="426"/>
      <c r="I282" s="426"/>
      <c r="J282" s="426"/>
      <c r="K282" s="426"/>
      <c r="L282" s="427"/>
      <c r="M282" s="427"/>
      <c r="O282" s="428"/>
      <c r="S282" s="359"/>
      <c r="T282" s="359"/>
      <c r="U282" s="359"/>
      <c r="V282" s="359"/>
    </row>
    <row r="283" spans="2:22" ht="22.5" customHeight="1">
      <c r="B283" s="431"/>
      <c r="C283" s="446"/>
      <c r="D283" s="438"/>
      <c r="E283" s="423"/>
      <c r="F283" s="426"/>
      <c r="G283" s="426"/>
      <c r="H283" s="426"/>
      <c r="I283" s="426"/>
      <c r="J283" s="426"/>
      <c r="K283" s="426"/>
      <c r="L283" s="427"/>
      <c r="M283" s="427"/>
      <c r="O283" s="428"/>
      <c r="S283" s="359"/>
      <c r="T283" s="359"/>
      <c r="U283" s="359"/>
      <c r="V283" s="359"/>
    </row>
    <row r="284" spans="2:22" ht="22.5" customHeight="1">
      <c r="B284" s="423"/>
      <c r="C284" s="446"/>
      <c r="D284" s="447"/>
      <c r="E284" s="423"/>
      <c r="F284" s="426"/>
      <c r="G284" s="426"/>
      <c r="H284" s="426"/>
      <c r="I284" s="426"/>
      <c r="J284" s="426"/>
      <c r="K284" s="426"/>
      <c r="L284" s="427"/>
      <c r="M284" s="427"/>
      <c r="O284" s="428"/>
      <c r="S284" s="359"/>
      <c r="T284" s="359"/>
      <c r="U284" s="359"/>
      <c r="V284" s="359"/>
    </row>
    <row r="285" spans="2:22" ht="22.5" customHeight="1">
      <c r="B285" s="423"/>
      <c r="C285" s="446"/>
      <c r="D285" s="447"/>
      <c r="E285" s="423"/>
      <c r="F285" s="426"/>
      <c r="G285" s="426"/>
      <c r="H285" s="426"/>
      <c r="I285" s="426"/>
      <c r="J285" s="426"/>
      <c r="K285" s="426"/>
      <c r="L285" s="427"/>
      <c r="M285" s="427"/>
      <c r="O285" s="428"/>
      <c r="S285" s="359"/>
      <c r="T285" s="359"/>
      <c r="U285" s="359"/>
      <c r="V285" s="359"/>
    </row>
    <row r="286" spans="2:22" s="436" customFormat="1" ht="22.5" customHeight="1">
      <c r="B286" s="431"/>
      <c r="C286" s="450"/>
      <c r="D286" s="454"/>
      <c r="E286" s="431"/>
      <c r="F286" s="434"/>
      <c r="G286" s="434"/>
      <c r="H286" s="434"/>
      <c r="I286" s="434"/>
      <c r="J286" s="434"/>
      <c r="K286" s="434"/>
      <c r="L286" s="435"/>
      <c r="M286" s="435"/>
      <c r="O286" s="437"/>
    </row>
    <row r="287" spans="2:22" s="436" customFormat="1" ht="22.5" customHeight="1">
      <c r="B287" s="429"/>
      <c r="C287" s="421"/>
      <c r="D287" s="454"/>
      <c r="E287" s="431"/>
      <c r="F287" s="432"/>
      <c r="G287" s="433"/>
      <c r="H287" s="434"/>
      <c r="I287" s="432"/>
      <c r="J287" s="434"/>
      <c r="K287" s="434"/>
      <c r="L287" s="435"/>
      <c r="M287" s="435"/>
      <c r="O287" s="437"/>
    </row>
    <row r="288" spans="2:22" s="436" customFormat="1" ht="22.5" customHeight="1">
      <c r="B288" s="429"/>
      <c r="C288" s="421"/>
      <c r="D288" s="454"/>
      <c r="E288" s="431"/>
      <c r="F288" s="432"/>
      <c r="G288" s="433"/>
      <c r="H288" s="434"/>
      <c r="I288" s="432"/>
      <c r="J288" s="434"/>
      <c r="K288" s="434"/>
      <c r="L288" s="435"/>
      <c r="M288" s="435"/>
      <c r="O288" s="437"/>
    </row>
    <row r="289" spans="2:22" ht="22.5" customHeight="1">
      <c r="B289" s="459" t="s">
        <v>0</v>
      </c>
      <c r="C289" s="460"/>
      <c r="D289" s="461" t="s">
        <v>375</v>
      </c>
      <c r="E289" s="462"/>
      <c r="F289" s="463"/>
      <c r="G289" s="464"/>
      <c r="H289" s="459" t="s">
        <v>82</v>
      </c>
      <c r="I289" s="402"/>
      <c r="J289" s="465"/>
      <c r="K289" s="465"/>
      <c r="L289" s="427"/>
      <c r="M289" s="427"/>
      <c r="O289" s="428"/>
      <c r="S289" s="359"/>
      <c r="T289" s="359"/>
    </row>
    <row r="290" spans="2:22" ht="22.5" customHeight="1">
      <c r="B290" s="467" t="s">
        <v>3</v>
      </c>
      <c r="C290" s="392"/>
      <c r="D290" s="473" t="s">
        <v>135</v>
      </c>
      <c r="E290" s="469"/>
      <c r="F290" s="470"/>
      <c r="G290" s="471"/>
      <c r="H290" s="472" t="s">
        <v>4</v>
      </c>
      <c r="I290" s="473"/>
      <c r="J290" s="474"/>
      <c r="K290" s="475"/>
      <c r="L290" s="427"/>
      <c r="M290" s="427"/>
      <c r="O290" s="428"/>
      <c r="S290" s="359"/>
      <c r="T290" s="359"/>
    </row>
    <row r="291" spans="2:22" ht="22.5" customHeight="1">
      <c r="B291" s="420"/>
      <c r="C291" s="438"/>
      <c r="D291" s="422"/>
      <c r="E291" s="423"/>
      <c r="F291" s="424"/>
      <c r="G291" s="425"/>
      <c r="H291" s="426"/>
      <c r="I291" s="424"/>
      <c r="J291" s="426"/>
      <c r="K291" s="426"/>
      <c r="L291" s="427"/>
      <c r="M291" s="427"/>
      <c r="O291" s="428"/>
      <c r="S291" s="359"/>
      <c r="T291" s="359"/>
      <c r="U291" s="359"/>
      <c r="V291" s="359"/>
    </row>
    <row r="292" spans="2:22" ht="22.5" customHeight="1">
      <c r="B292" s="420"/>
      <c r="C292" s="438"/>
      <c r="D292" s="422"/>
      <c r="E292" s="423"/>
      <c r="F292" s="424"/>
      <c r="G292" s="425"/>
      <c r="H292" s="426"/>
      <c r="I292" s="424"/>
      <c r="J292" s="426"/>
      <c r="K292" s="426"/>
      <c r="L292" s="427"/>
      <c r="M292" s="427"/>
      <c r="O292" s="428"/>
      <c r="S292" s="359"/>
      <c r="T292" s="359"/>
      <c r="U292" s="359"/>
      <c r="V292" s="359"/>
    </row>
    <row r="293" spans="2:22" ht="22.5" customHeight="1">
      <c r="B293" s="420"/>
      <c r="C293" s="438"/>
      <c r="D293" s="422"/>
      <c r="E293" s="423"/>
      <c r="F293" s="424"/>
      <c r="G293" s="425"/>
      <c r="H293" s="426"/>
      <c r="I293" s="424"/>
      <c r="J293" s="426"/>
      <c r="K293" s="426"/>
      <c r="L293" s="427"/>
      <c r="M293" s="427"/>
      <c r="O293" s="428"/>
      <c r="S293" s="359"/>
      <c r="T293" s="359"/>
      <c r="U293" s="359"/>
      <c r="V293" s="359"/>
    </row>
    <row r="294" spans="2:22" ht="22.5" customHeight="1">
      <c r="B294" s="420"/>
      <c r="C294" s="438"/>
      <c r="D294" s="422"/>
      <c r="E294" s="423"/>
      <c r="F294" s="424"/>
      <c r="G294" s="425"/>
      <c r="H294" s="426"/>
      <c r="I294" s="424"/>
      <c r="J294" s="426"/>
      <c r="K294" s="426"/>
      <c r="L294" s="427"/>
      <c r="M294" s="427"/>
      <c r="O294" s="428"/>
      <c r="S294" s="359"/>
      <c r="T294" s="359"/>
      <c r="U294" s="359"/>
      <c r="V294" s="359"/>
    </row>
    <row r="295" spans="2:22" ht="22.5" customHeight="1">
      <c r="B295" s="420"/>
      <c r="C295" s="438"/>
      <c r="D295" s="422"/>
      <c r="E295" s="423"/>
      <c r="F295" s="424"/>
      <c r="G295" s="425"/>
      <c r="H295" s="426"/>
      <c r="I295" s="424"/>
      <c r="J295" s="426"/>
      <c r="K295" s="426"/>
      <c r="L295" s="427"/>
      <c r="M295" s="427"/>
      <c r="O295" s="428"/>
      <c r="S295" s="359"/>
      <c r="T295" s="359"/>
      <c r="U295" s="359"/>
      <c r="V295" s="359"/>
    </row>
    <row r="296" spans="2:22" ht="22.5" customHeight="1">
      <c r="B296" s="420"/>
      <c r="C296" s="438"/>
      <c r="D296" s="422"/>
      <c r="E296" s="423"/>
      <c r="F296" s="424"/>
      <c r="G296" s="425"/>
      <c r="H296" s="426"/>
      <c r="I296" s="424"/>
      <c r="J296" s="426"/>
      <c r="K296" s="426"/>
      <c r="L296" s="427"/>
      <c r="M296" s="427"/>
      <c r="O296" s="428"/>
      <c r="S296" s="359"/>
      <c r="T296" s="359"/>
      <c r="U296" s="359"/>
      <c r="V296" s="359"/>
    </row>
    <row r="297" spans="2:22" ht="22.5" customHeight="1">
      <c r="B297" s="420"/>
      <c r="C297" s="438"/>
      <c r="D297" s="422"/>
      <c r="E297" s="423"/>
      <c r="F297" s="424"/>
      <c r="G297" s="425"/>
      <c r="H297" s="426"/>
      <c r="I297" s="424"/>
      <c r="J297" s="426"/>
      <c r="K297" s="426"/>
      <c r="L297" s="427"/>
      <c r="M297" s="427"/>
      <c r="O297" s="428"/>
      <c r="S297" s="359"/>
      <c r="T297" s="359"/>
      <c r="U297" s="359"/>
      <c r="V297" s="359"/>
    </row>
    <row r="298" spans="2:22" ht="22.5" customHeight="1">
      <c r="B298" s="420"/>
      <c r="C298" s="438"/>
      <c r="D298" s="422"/>
      <c r="E298" s="423"/>
      <c r="F298" s="424"/>
      <c r="G298" s="425"/>
      <c r="H298" s="426"/>
      <c r="I298" s="424"/>
      <c r="J298" s="426"/>
      <c r="K298" s="426"/>
      <c r="L298" s="427"/>
      <c r="M298" s="427"/>
      <c r="O298" s="428"/>
      <c r="S298" s="359"/>
      <c r="T298" s="359"/>
      <c r="U298" s="359"/>
      <c r="V298" s="359"/>
    </row>
    <row r="299" spans="2:22" ht="22.5" customHeight="1">
      <c r="B299" s="420"/>
      <c r="C299" s="438"/>
      <c r="D299" s="422"/>
      <c r="E299" s="423"/>
      <c r="F299" s="424"/>
      <c r="G299" s="425"/>
      <c r="H299" s="426"/>
      <c r="I299" s="424"/>
      <c r="J299" s="426"/>
      <c r="K299" s="426"/>
      <c r="L299" s="427"/>
      <c r="M299" s="427"/>
      <c r="O299" s="428"/>
      <c r="S299" s="359"/>
      <c r="T299" s="359"/>
      <c r="U299" s="359"/>
      <c r="V299" s="359"/>
    </row>
    <row r="300" spans="2:22" ht="22.5" customHeight="1">
      <c r="B300" s="420"/>
      <c r="C300" s="438"/>
      <c r="D300" s="422"/>
      <c r="E300" s="423"/>
      <c r="F300" s="424"/>
      <c r="G300" s="425"/>
      <c r="H300" s="426"/>
      <c r="I300" s="424"/>
      <c r="J300" s="426"/>
      <c r="K300" s="426"/>
      <c r="L300" s="427"/>
      <c r="M300" s="427"/>
      <c r="O300" s="428"/>
      <c r="S300" s="359"/>
      <c r="T300" s="359"/>
      <c r="U300" s="359"/>
      <c r="V300" s="359"/>
    </row>
    <row r="301" spans="2:22" ht="22.5" customHeight="1">
      <c r="B301" s="420"/>
      <c r="C301" s="438"/>
      <c r="D301" s="422"/>
      <c r="E301" s="423"/>
      <c r="F301" s="424"/>
      <c r="G301" s="425"/>
      <c r="H301" s="426"/>
      <c r="I301" s="424"/>
      <c r="J301" s="426"/>
      <c r="K301" s="426"/>
      <c r="L301" s="427"/>
      <c r="M301" s="427"/>
      <c r="O301" s="428"/>
      <c r="S301" s="359"/>
      <c r="T301" s="359"/>
      <c r="U301" s="359"/>
      <c r="V301" s="359"/>
    </row>
    <row r="302" spans="2:22" ht="22.5" customHeight="1">
      <c r="B302" s="420"/>
      <c r="C302" s="438"/>
      <c r="D302" s="422"/>
      <c r="E302" s="423"/>
      <c r="F302" s="424"/>
      <c r="G302" s="425"/>
      <c r="H302" s="426"/>
      <c r="I302" s="424"/>
      <c r="J302" s="426"/>
      <c r="K302" s="426"/>
      <c r="L302" s="427"/>
      <c r="M302" s="427"/>
      <c r="O302" s="428"/>
      <c r="S302" s="359"/>
      <c r="T302" s="359"/>
      <c r="U302" s="359"/>
      <c r="V302" s="359"/>
    </row>
    <row r="303" spans="2:22" ht="22.5" customHeight="1">
      <c r="B303" s="420"/>
      <c r="C303" s="438"/>
      <c r="D303" s="422"/>
      <c r="E303" s="423"/>
      <c r="F303" s="424"/>
      <c r="G303" s="425"/>
      <c r="H303" s="426"/>
      <c r="I303" s="424"/>
      <c r="J303" s="426"/>
      <c r="K303" s="426"/>
      <c r="L303" s="427"/>
      <c r="M303" s="427"/>
      <c r="O303" s="428"/>
      <c r="S303" s="359"/>
      <c r="T303" s="359"/>
      <c r="U303" s="359"/>
      <c r="V303" s="359"/>
    </row>
    <row r="304" spans="2:22" ht="22.5" customHeight="1">
      <c r="B304" s="420"/>
      <c r="C304" s="438"/>
      <c r="D304" s="422"/>
      <c r="E304" s="423"/>
      <c r="F304" s="424"/>
      <c r="G304" s="425"/>
      <c r="H304" s="426"/>
      <c r="I304" s="424"/>
      <c r="J304" s="426"/>
      <c r="K304" s="426"/>
      <c r="L304" s="427"/>
      <c r="M304" s="427"/>
      <c r="O304" s="428"/>
      <c r="S304" s="359"/>
      <c r="T304" s="359"/>
      <c r="U304" s="359"/>
      <c r="V304" s="359"/>
    </row>
    <row r="305" spans="2:22" ht="22.5" customHeight="1">
      <c r="B305" s="420"/>
      <c r="C305" s="438"/>
      <c r="D305" s="422"/>
      <c r="E305" s="423"/>
      <c r="F305" s="424"/>
      <c r="G305" s="425"/>
      <c r="H305" s="426"/>
      <c r="I305" s="424"/>
      <c r="J305" s="426"/>
      <c r="K305" s="426"/>
      <c r="L305" s="427"/>
      <c r="M305" s="427"/>
      <c r="O305" s="428"/>
      <c r="S305" s="359"/>
      <c r="T305" s="359"/>
      <c r="U305" s="359"/>
      <c r="V305" s="359"/>
    </row>
    <row r="306" spans="2:22" ht="22.5" customHeight="1">
      <c r="B306" s="420"/>
      <c r="C306" s="438"/>
      <c r="D306" s="422"/>
      <c r="E306" s="423"/>
      <c r="F306" s="424"/>
      <c r="G306" s="425"/>
      <c r="H306" s="426"/>
      <c r="I306" s="424"/>
      <c r="J306" s="426"/>
      <c r="K306" s="426"/>
      <c r="L306" s="427"/>
      <c r="M306" s="427"/>
      <c r="O306" s="428"/>
      <c r="S306" s="359"/>
      <c r="T306" s="359"/>
      <c r="U306" s="359"/>
      <c r="V306" s="359"/>
    </row>
    <row r="307" spans="2:22" ht="22.5" customHeight="1">
      <c r="B307" s="420"/>
      <c r="C307" s="438"/>
      <c r="D307" s="422"/>
      <c r="E307" s="423"/>
      <c r="F307" s="424"/>
      <c r="G307" s="425"/>
      <c r="H307" s="426"/>
      <c r="I307" s="424"/>
      <c r="J307" s="426"/>
      <c r="K307" s="426"/>
      <c r="L307" s="427"/>
      <c r="M307" s="427"/>
      <c r="O307" s="428"/>
      <c r="S307" s="359"/>
      <c r="T307" s="359"/>
      <c r="U307" s="359"/>
      <c r="V307" s="359"/>
    </row>
    <row r="308" spans="2:22" ht="22.5" customHeight="1">
      <c r="B308" s="420"/>
      <c r="C308" s="438"/>
      <c r="D308" s="422"/>
      <c r="E308" s="423"/>
      <c r="F308" s="424"/>
      <c r="G308" s="425"/>
      <c r="H308" s="426"/>
      <c r="I308" s="424"/>
      <c r="J308" s="426"/>
      <c r="K308" s="426"/>
      <c r="L308" s="427"/>
      <c r="M308" s="427"/>
      <c r="O308" s="428"/>
      <c r="S308" s="359"/>
      <c r="T308" s="359"/>
      <c r="U308" s="359"/>
      <c r="V308" s="359"/>
    </row>
    <row r="309" spans="2:22" ht="22.5" customHeight="1">
      <c r="B309" s="420"/>
      <c r="C309" s="438"/>
      <c r="D309" s="422"/>
      <c r="E309" s="423"/>
      <c r="F309" s="424"/>
      <c r="G309" s="425"/>
      <c r="H309" s="426"/>
      <c r="I309" s="439"/>
      <c r="J309" s="441"/>
      <c r="K309" s="441"/>
      <c r="L309" s="427"/>
      <c r="M309" s="427"/>
      <c r="O309" s="428"/>
      <c r="S309" s="359"/>
      <c r="T309" s="359"/>
      <c r="U309" s="359"/>
      <c r="V309" s="359"/>
    </row>
    <row r="310" spans="2:22" ht="22.5" customHeight="1">
      <c r="B310" s="420"/>
      <c r="C310" s="438"/>
      <c r="D310" s="422"/>
      <c r="E310" s="423"/>
      <c r="F310" s="439"/>
      <c r="G310" s="425"/>
      <c r="H310" s="426"/>
      <c r="I310" s="424"/>
      <c r="J310" s="426"/>
      <c r="K310" s="426"/>
      <c r="L310" s="427"/>
      <c r="M310" s="427"/>
      <c r="O310" s="428"/>
      <c r="S310" s="359"/>
      <c r="T310" s="359"/>
      <c r="U310" s="359"/>
      <c r="V310" s="359"/>
    </row>
    <row r="311" spans="2:22" ht="22.5" customHeight="1">
      <c r="B311" s="420"/>
      <c r="C311" s="438"/>
      <c r="D311" s="422"/>
      <c r="E311" s="423"/>
      <c r="F311" s="424"/>
      <c r="G311" s="425"/>
      <c r="H311" s="426"/>
      <c r="I311" s="424"/>
      <c r="J311" s="426"/>
      <c r="K311" s="426"/>
      <c r="L311" s="427"/>
      <c r="M311" s="427"/>
      <c r="O311" s="428"/>
      <c r="S311" s="359"/>
      <c r="T311" s="359"/>
      <c r="U311" s="359"/>
      <c r="V311" s="359"/>
    </row>
    <row r="312" spans="2:22" ht="22.5" customHeight="1">
      <c r="B312" s="420"/>
      <c r="C312" s="438"/>
      <c r="D312" s="422"/>
      <c r="E312" s="423"/>
      <c r="F312" s="424"/>
      <c r="G312" s="425"/>
      <c r="H312" s="426"/>
      <c r="I312" s="424"/>
      <c r="J312" s="426"/>
      <c r="K312" s="426"/>
      <c r="L312" s="427"/>
      <c r="M312" s="427"/>
      <c r="O312" s="428"/>
      <c r="S312" s="359"/>
      <c r="T312" s="359"/>
      <c r="U312" s="359"/>
      <c r="V312" s="359"/>
    </row>
    <row r="313" spans="2:22" ht="22.5" customHeight="1">
      <c r="B313" s="420"/>
      <c r="C313" s="438"/>
      <c r="D313" s="422"/>
      <c r="E313" s="423"/>
      <c r="F313" s="424"/>
      <c r="G313" s="425"/>
      <c r="H313" s="426"/>
      <c r="I313" s="424"/>
      <c r="J313" s="426"/>
      <c r="K313" s="426"/>
      <c r="L313" s="427"/>
      <c r="M313" s="427"/>
      <c r="O313" s="428"/>
      <c r="S313" s="359"/>
      <c r="T313" s="359"/>
      <c r="U313" s="359"/>
      <c r="V313" s="359"/>
    </row>
    <row r="314" spans="2:22" ht="22.5" customHeight="1">
      <c r="B314" s="420"/>
      <c r="C314" s="438"/>
      <c r="D314" s="422"/>
      <c r="E314" s="423"/>
      <c r="F314" s="424"/>
      <c r="G314" s="425"/>
      <c r="H314" s="426"/>
      <c r="I314" s="424"/>
      <c r="J314" s="426"/>
      <c r="K314" s="426"/>
      <c r="L314" s="427"/>
      <c r="M314" s="427"/>
      <c r="O314" s="428"/>
      <c r="S314" s="359"/>
      <c r="T314" s="359"/>
      <c r="U314" s="359"/>
      <c r="V314" s="359"/>
    </row>
    <row r="315" spans="2:22" ht="22.5" customHeight="1">
      <c r="B315" s="429"/>
      <c r="C315" s="421"/>
      <c r="D315" s="560"/>
      <c r="E315" s="431"/>
      <c r="F315" s="432"/>
      <c r="G315" s="433"/>
      <c r="H315" s="434"/>
      <c r="I315" s="432"/>
      <c r="J315" s="452"/>
      <c r="K315" s="452"/>
      <c r="L315" s="427"/>
      <c r="M315" s="427"/>
      <c r="O315" s="428"/>
      <c r="S315" s="359"/>
      <c r="T315" s="359"/>
      <c r="U315" s="359"/>
      <c r="V315" s="359"/>
    </row>
    <row r="316" spans="2:22" ht="22.5" customHeight="1">
      <c r="B316" s="420"/>
      <c r="C316" s="421"/>
      <c r="D316" s="422"/>
      <c r="E316" s="423"/>
      <c r="F316" s="424"/>
      <c r="G316" s="425"/>
      <c r="H316" s="426"/>
      <c r="I316" s="424"/>
      <c r="J316" s="426"/>
      <c r="K316" s="426"/>
      <c r="L316" s="427"/>
      <c r="M316" s="427"/>
      <c r="O316" s="428"/>
      <c r="S316" s="359"/>
      <c r="T316" s="359"/>
      <c r="U316" s="359"/>
      <c r="V316" s="359"/>
    </row>
    <row r="317" spans="2:22" ht="22.5" customHeight="1">
      <c r="B317" s="445"/>
      <c r="C317" s="446"/>
      <c r="D317" s="447"/>
      <c r="E317" s="423"/>
      <c r="F317" s="561"/>
      <c r="G317" s="562"/>
      <c r="H317" s="563"/>
      <c r="I317" s="561"/>
      <c r="J317" s="564"/>
      <c r="K317" s="563"/>
      <c r="L317" s="427"/>
      <c r="M317" s="427"/>
      <c r="O317" s="428"/>
      <c r="S317" s="359"/>
      <c r="T317" s="359"/>
      <c r="U317" s="359"/>
      <c r="V317" s="359"/>
    </row>
    <row r="318" spans="2:22" ht="22.5" customHeight="1">
      <c r="B318" s="423"/>
      <c r="C318" s="446"/>
      <c r="D318" s="565"/>
      <c r="E318" s="423"/>
      <c r="F318" s="426"/>
      <c r="G318" s="426"/>
      <c r="H318" s="426"/>
      <c r="I318" s="426"/>
      <c r="J318" s="426"/>
      <c r="K318" s="426"/>
      <c r="L318" s="427"/>
      <c r="M318" s="427"/>
      <c r="O318" s="428"/>
      <c r="S318" s="359"/>
      <c r="T318" s="359"/>
      <c r="U318" s="359"/>
      <c r="V318" s="359"/>
    </row>
    <row r="319" spans="2:22" ht="22.5" customHeight="1">
      <c r="B319" s="423"/>
      <c r="C319" s="446"/>
      <c r="D319" s="565"/>
      <c r="E319" s="423"/>
      <c r="F319" s="426"/>
      <c r="G319" s="426"/>
      <c r="H319" s="426"/>
      <c r="I319" s="426"/>
      <c r="J319" s="426"/>
      <c r="K319" s="426"/>
      <c r="L319" s="427"/>
      <c r="M319" s="427"/>
      <c r="O319" s="428"/>
      <c r="S319" s="359"/>
      <c r="T319" s="359"/>
      <c r="U319" s="359"/>
      <c r="V319" s="359"/>
    </row>
    <row r="320" spans="2:22" ht="22.5" customHeight="1">
      <c r="B320" s="423"/>
      <c r="C320" s="446"/>
      <c r="D320" s="438"/>
      <c r="E320" s="423"/>
      <c r="F320" s="426"/>
      <c r="G320" s="566"/>
      <c r="H320" s="426"/>
      <c r="I320" s="426"/>
      <c r="J320" s="426"/>
      <c r="K320" s="426"/>
      <c r="L320" s="427"/>
      <c r="M320" s="427"/>
      <c r="O320" s="428"/>
      <c r="S320" s="359"/>
      <c r="T320" s="359"/>
      <c r="U320" s="359"/>
      <c r="V320" s="359"/>
    </row>
    <row r="321" spans="2:22" ht="22.5" customHeight="1">
      <c r="B321" s="423"/>
      <c r="C321" s="446"/>
      <c r="D321" s="447"/>
      <c r="E321" s="423"/>
      <c r="F321" s="426"/>
      <c r="G321" s="426"/>
      <c r="H321" s="426"/>
      <c r="I321" s="426"/>
      <c r="J321" s="426"/>
      <c r="K321" s="426"/>
      <c r="L321" s="427"/>
      <c r="M321" s="427"/>
      <c r="O321" s="428"/>
      <c r="S321" s="359"/>
      <c r="T321" s="359"/>
      <c r="U321" s="359"/>
      <c r="V321" s="359"/>
    </row>
    <row r="322" spans="2:22" ht="22.5" customHeight="1">
      <c r="B322" s="423"/>
      <c r="C322" s="446"/>
      <c r="D322" s="438"/>
      <c r="E322" s="423"/>
      <c r="F322" s="426"/>
      <c r="G322" s="426"/>
      <c r="H322" s="426"/>
      <c r="I322" s="426"/>
      <c r="J322" s="426"/>
      <c r="K322" s="426"/>
      <c r="L322" s="427"/>
      <c r="M322" s="427"/>
      <c r="O322" s="428"/>
      <c r="S322" s="359"/>
      <c r="T322" s="359"/>
      <c r="U322" s="359"/>
      <c r="V322" s="359"/>
    </row>
    <row r="323" spans="2:22" ht="22.5" customHeight="1">
      <c r="B323" s="423"/>
      <c r="C323" s="446"/>
      <c r="D323" s="438"/>
      <c r="E323" s="423"/>
      <c r="F323" s="426"/>
      <c r="G323" s="426"/>
      <c r="H323" s="426"/>
      <c r="I323" s="426"/>
      <c r="J323" s="426"/>
      <c r="K323" s="426"/>
      <c r="L323" s="427"/>
      <c r="M323" s="427"/>
      <c r="O323" s="428"/>
      <c r="S323" s="359"/>
      <c r="T323" s="359"/>
      <c r="U323" s="359"/>
      <c r="V323" s="359"/>
    </row>
    <row r="324" spans="2:22" ht="22.5" customHeight="1">
      <c r="B324" s="423"/>
      <c r="C324" s="446"/>
      <c r="D324" s="447"/>
      <c r="E324" s="423"/>
      <c r="F324" s="426"/>
      <c r="G324" s="426"/>
      <c r="H324" s="426"/>
      <c r="I324" s="426"/>
      <c r="J324" s="426"/>
      <c r="K324" s="426"/>
      <c r="L324" s="427"/>
      <c r="M324" s="427"/>
      <c r="O324" s="428"/>
      <c r="S324" s="359"/>
      <c r="T324" s="359"/>
      <c r="U324" s="359"/>
      <c r="V324" s="359"/>
    </row>
    <row r="325" spans="2:22" ht="22.5" customHeight="1">
      <c r="B325" s="423"/>
      <c r="C325" s="446"/>
      <c r="D325" s="447"/>
      <c r="E325" s="423"/>
      <c r="F325" s="426"/>
      <c r="G325" s="426"/>
      <c r="H325" s="426"/>
      <c r="I325" s="426"/>
      <c r="J325" s="426"/>
      <c r="K325" s="426"/>
      <c r="L325" s="427"/>
      <c r="M325" s="427"/>
      <c r="O325" s="428"/>
      <c r="S325" s="359"/>
      <c r="T325" s="359"/>
      <c r="U325" s="359"/>
      <c r="V325" s="359"/>
    </row>
    <row r="326" spans="2:22" ht="22.5" customHeight="1">
      <c r="B326" s="423"/>
      <c r="C326" s="446"/>
      <c r="D326" s="447"/>
      <c r="E326" s="423"/>
      <c r="F326" s="426"/>
      <c r="G326" s="426"/>
      <c r="H326" s="426"/>
      <c r="I326" s="426"/>
      <c r="J326" s="426"/>
      <c r="K326" s="426"/>
      <c r="L326" s="427"/>
      <c r="M326" s="427"/>
      <c r="O326" s="428"/>
      <c r="S326" s="359"/>
      <c r="T326" s="359"/>
      <c r="U326" s="359"/>
      <c r="V326" s="359"/>
    </row>
    <row r="327" spans="2:22" ht="22.5" customHeight="1">
      <c r="B327" s="423"/>
      <c r="C327" s="446"/>
      <c r="D327" s="447"/>
      <c r="E327" s="423"/>
      <c r="F327" s="426"/>
      <c r="G327" s="426"/>
      <c r="H327" s="426"/>
      <c r="I327" s="426"/>
      <c r="J327" s="426"/>
      <c r="K327" s="426"/>
      <c r="L327" s="427"/>
      <c r="M327" s="427"/>
      <c r="O327" s="428"/>
      <c r="S327" s="359"/>
      <c r="T327" s="359"/>
      <c r="U327" s="359"/>
      <c r="V327" s="359"/>
    </row>
    <row r="328" spans="2:22" ht="22.5" customHeight="1">
      <c r="B328" s="423"/>
      <c r="C328" s="446"/>
      <c r="D328" s="447"/>
      <c r="E328" s="423"/>
      <c r="F328" s="426"/>
      <c r="G328" s="426"/>
      <c r="H328" s="426"/>
      <c r="I328" s="426"/>
      <c r="J328" s="426"/>
      <c r="K328" s="426"/>
      <c r="L328" s="427"/>
      <c r="M328" s="427"/>
      <c r="O328" s="428"/>
      <c r="S328" s="359"/>
      <c r="T328" s="359"/>
      <c r="U328" s="359"/>
      <c r="V328" s="359"/>
    </row>
    <row r="329" spans="2:22" ht="22.5" customHeight="1">
      <c r="B329" s="423"/>
      <c r="C329" s="446"/>
      <c r="D329" s="447"/>
      <c r="E329" s="423"/>
      <c r="F329" s="426"/>
      <c r="G329" s="426"/>
      <c r="H329" s="426"/>
      <c r="I329" s="426"/>
      <c r="J329" s="426"/>
      <c r="K329" s="426"/>
      <c r="L329" s="427"/>
      <c r="M329" s="427"/>
      <c r="O329" s="428"/>
      <c r="S329" s="359"/>
      <c r="T329" s="359"/>
      <c r="U329" s="359"/>
      <c r="V329" s="359"/>
    </row>
    <row r="330" spans="2:22" ht="22.5" customHeight="1">
      <c r="B330" s="459" t="s">
        <v>0</v>
      </c>
      <c r="C330" s="460"/>
      <c r="D330" s="567" t="s">
        <v>164</v>
      </c>
      <c r="E330" s="462"/>
      <c r="F330" s="463"/>
      <c r="G330" s="464"/>
      <c r="H330" s="459" t="s">
        <v>82</v>
      </c>
      <c r="I330" s="402"/>
      <c r="J330" s="465"/>
      <c r="K330" s="465"/>
      <c r="L330" s="427"/>
      <c r="M330" s="427"/>
      <c r="O330" s="466"/>
      <c r="S330" s="359"/>
      <c r="T330" s="359"/>
      <c r="U330" s="359"/>
      <c r="V330" s="359"/>
    </row>
    <row r="331" spans="2:22" ht="22.5" customHeight="1">
      <c r="B331" s="467" t="s">
        <v>3</v>
      </c>
      <c r="C331" s="392"/>
      <c r="D331" s="468" t="s">
        <v>135</v>
      </c>
      <c r="E331" s="469"/>
      <c r="F331" s="470"/>
      <c r="G331" s="471"/>
      <c r="H331" s="472" t="s">
        <v>4</v>
      </c>
      <c r="I331" s="473" t="s">
        <v>165</v>
      </c>
      <c r="J331" s="474"/>
      <c r="K331" s="475"/>
      <c r="L331" s="427"/>
      <c r="M331" s="427"/>
      <c r="O331" s="466"/>
      <c r="S331" s="359"/>
      <c r="T331" s="359"/>
      <c r="U331" s="359"/>
      <c r="V331" s="359"/>
    </row>
    <row r="332" spans="2:22" ht="22.5" customHeight="1">
      <c r="B332" s="406" t="s">
        <v>10</v>
      </c>
      <c r="C332" s="407" t="s">
        <v>12</v>
      </c>
      <c r="D332" s="407"/>
      <c r="E332" s="406" t="s">
        <v>13</v>
      </c>
      <c r="F332" s="408" t="s">
        <v>14</v>
      </c>
      <c r="G332" s="409" t="s">
        <v>15</v>
      </c>
      <c r="H332" s="410"/>
      <c r="I332" s="411" t="s">
        <v>16</v>
      </c>
      <c r="J332" s="412"/>
      <c r="K332" s="413" t="s">
        <v>17</v>
      </c>
      <c r="L332" s="427"/>
      <c r="M332" s="427"/>
      <c r="O332" s="428"/>
      <c r="S332" s="359"/>
      <c r="T332" s="359"/>
    </row>
    <row r="333" spans="2:22" ht="22.5" customHeight="1">
      <c r="B333" s="414" t="s">
        <v>2</v>
      </c>
      <c r="C333" s="415"/>
      <c r="D333" s="415"/>
      <c r="E333" s="414"/>
      <c r="F333" s="415"/>
      <c r="G333" s="416" t="s">
        <v>18</v>
      </c>
      <c r="H333" s="417" t="s">
        <v>19</v>
      </c>
      <c r="I333" s="416" t="s">
        <v>18</v>
      </c>
      <c r="J333" s="417" t="s">
        <v>19</v>
      </c>
      <c r="K333" s="418"/>
      <c r="L333" s="435"/>
      <c r="M333" s="435"/>
      <c r="O333" s="428"/>
      <c r="S333" s="359"/>
      <c r="T333" s="359"/>
    </row>
    <row r="334" spans="2:22" s="436" customFormat="1" ht="22.5" customHeight="1">
      <c r="B334" s="431"/>
      <c r="C334" s="450"/>
      <c r="D334" s="454" t="s">
        <v>17</v>
      </c>
      <c r="E334" s="431"/>
      <c r="F334" s="434"/>
      <c r="G334" s="434"/>
      <c r="H334" s="434"/>
      <c r="I334" s="434"/>
      <c r="J334" s="434">
        <f>SUM(J318:J333)</f>
        <v>0</v>
      </c>
      <c r="K334" s="434">
        <f>SUM(K318:K333)</f>
        <v>0</v>
      </c>
      <c r="L334" s="435"/>
      <c r="M334" s="435"/>
      <c r="O334" s="437"/>
      <c r="U334" s="480"/>
      <c r="V334" s="481"/>
    </row>
    <row r="335" spans="2:22" ht="22.5" customHeight="1">
      <c r="B335" s="423"/>
      <c r="C335" s="446" t="s">
        <v>166</v>
      </c>
      <c r="D335" s="438"/>
      <c r="E335" s="423"/>
      <c r="F335" s="426"/>
      <c r="G335" s="426"/>
      <c r="H335" s="426"/>
      <c r="I335" s="426"/>
      <c r="J335" s="426"/>
      <c r="K335" s="426"/>
      <c r="L335" s="435"/>
      <c r="M335" s="435"/>
      <c r="O335" s="428"/>
      <c r="S335" s="359"/>
      <c r="T335" s="359"/>
    </row>
    <row r="336" spans="2:22" ht="22.5" customHeight="1">
      <c r="B336" s="423">
        <v>1</v>
      </c>
      <c r="C336" s="446" t="s">
        <v>167</v>
      </c>
      <c r="D336" s="447"/>
      <c r="E336" s="423" t="s">
        <v>6</v>
      </c>
      <c r="F336" s="426">
        <v>497</v>
      </c>
      <c r="G336" s="426">
        <v>450</v>
      </c>
      <c r="H336" s="426">
        <v>223650</v>
      </c>
      <c r="I336" s="426">
        <v>100</v>
      </c>
      <c r="J336" s="426">
        <v>49700</v>
      </c>
      <c r="K336" s="426">
        <v>273350</v>
      </c>
      <c r="L336" s="435"/>
      <c r="M336" s="435"/>
      <c r="O336" s="428"/>
      <c r="S336" s="359"/>
      <c r="T336" s="359"/>
    </row>
    <row r="337" spans="2:22" ht="22.5" customHeight="1">
      <c r="B337" s="423">
        <v>2</v>
      </c>
      <c r="C337" s="446" t="s">
        <v>168</v>
      </c>
      <c r="D337" s="438"/>
      <c r="E337" s="423" t="s">
        <v>6</v>
      </c>
      <c r="F337" s="426">
        <v>80</v>
      </c>
      <c r="G337" s="426">
        <v>600</v>
      </c>
      <c r="H337" s="426">
        <v>48000</v>
      </c>
      <c r="I337" s="426">
        <v>174</v>
      </c>
      <c r="J337" s="426">
        <v>13920</v>
      </c>
      <c r="K337" s="426">
        <v>61920</v>
      </c>
      <c r="L337" s="435"/>
      <c r="M337" s="435"/>
      <c r="O337" s="428"/>
      <c r="S337" s="359"/>
      <c r="T337" s="359"/>
    </row>
    <row r="338" spans="2:22" s="436" customFormat="1" ht="22.5" customHeight="1">
      <c r="B338" s="423">
        <v>3</v>
      </c>
      <c r="C338" s="446" t="s">
        <v>169</v>
      </c>
      <c r="D338" s="438"/>
      <c r="E338" s="423" t="s">
        <v>142</v>
      </c>
      <c r="F338" s="426">
        <v>204</v>
      </c>
      <c r="G338" s="426">
        <v>150</v>
      </c>
      <c r="H338" s="426">
        <v>30600</v>
      </c>
      <c r="I338" s="426">
        <v>40</v>
      </c>
      <c r="J338" s="426">
        <v>8160</v>
      </c>
      <c r="K338" s="426">
        <v>38760</v>
      </c>
      <c r="L338" s="435"/>
      <c r="M338" s="435"/>
      <c r="O338" s="437"/>
      <c r="U338" s="480"/>
      <c r="V338" s="481"/>
    </row>
    <row r="339" spans="2:22" s="436" customFormat="1" ht="22.5" customHeight="1">
      <c r="B339" s="431"/>
      <c r="C339" s="450"/>
      <c r="D339" s="454" t="s">
        <v>17</v>
      </c>
      <c r="E339" s="431"/>
      <c r="F339" s="434"/>
      <c r="G339" s="434"/>
      <c r="H339" s="434">
        <f>SUM(H336:H338)</f>
        <v>302250</v>
      </c>
      <c r="I339" s="434"/>
      <c r="J339" s="434">
        <f>SUM(J336:J338)</f>
        <v>71780</v>
      </c>
      <c r="K339" s="434">
        <f>SUM(K336:K338)</f>
        <v>374030</v>
      </c>
      <c r="L339" s="435"/>
      <c r="M339" s="435"/>
      <c r="O339" s="437"/>
      <c r="U339" s="480"/>
      <c r="V339" s="481"/>
    </row>
    <row r="340" spans="2:22" s="436" customFormat="1" ht="22.5" customHeight="1">
      <c r="B340" s="423"/>
      <c r="C340" s="438" t="s">
        <v>163</v>
      </c>
      <c r="D340" s="484"/>
      <c r="E340" s="423"/>
      <c r="F340" s="426"/>
      <c r="G340" s="426"/>
      <c r="H340" s="426"/>
      <c r="I340" s="426"/>
      <c r="J340" s="426"/>
      <c r="K340" s="426"/>
      <c r="L340" s="435"/>
      <c r="M340" s="435"/>
      <c r="O340" s="437"/>
      <c r="U340" s="480"/>
      <c r="V340" s="481"/>
    </row>
    <row r="341" spans="2:22" s="436" customFormat="1" ht="22.5" customHeight="1">
      <c r="B341" s="423">
        <v>1</v>
      </c>
      <c r="C341" s="482" t="s">
        <v>291</v>
      </c>
      <c r="D341" s="568"/>
      <c r="E341" s="423" t="s">
        <v>6</v>
      </c>
      <c r="F341" s="426">
        <v>18</v>
      </c>
      <c r="G341" s="426">
        <v>350</v>
      </c>
      <c r="H341" s="426">
        <v>6300</v>
      </c>
      <c r="I341" s="426">
        <v>89</v>
      </c>
      <c r="J341" s="426">
        <v>1602</v>
      </c>
      <c r="K341" s="426">
        <v>7902</v>
      </c>
      <c r="L341" s="435"/>
      <c r="M341" s="435"/>
      <c r="O341" s="437"/>
      <c r="U341" s="480"/>
      <c r="V341" s="481"/>
    </row>
    <row r="342" spans="2:22" s="436" customFormat="1" ht="22.5" customHeight="1">
      <c r="B342" s="420">
        <v>2</v>
      </c>
      <c r="C342" s="438" t="s">
        <v>147</v>
      </c>
      <c r="D342" s="484"/>
      <c r="E342" s="423"/>
      <c r="F342" s="426"/>
      <c r="G342" s="426"/>
      <c r="H342" s="426"/>
      <c r="I342" s="426"/>
      <c r="J342" s="426"/>
      <c r="K342" s="426"/>
      <c r="L342" s="435"/>
      <c r="M342" s="435"/>
      <c r="O342" s="437"/>
      <c r="U342" s="480"/>
      <c r="V342" s="481"/>
    </row>
    <row r="343" spans="2:22" s="436" customFormat="1" ht="22.5" customHeight="1">
      <c r="B343" s="420"/>
      <c r="C343" s="446" t="s">
        <v>146</v>
      </c>
      <c r="D343" s="485"/>
      <c r="E343" s="423" t="s">
        <v>6</v>
      </c>
      <c r="F343" s="426">
        <v>32</v>
      </c>
      <c r="G343" s="426">
        <v>260</v>
      </c>
      <c r="H343" s="426">
        <v>8320</v>
      </c>
      <c r="I343" s="426">
        <v>130</v>
      </c>
      <c r="J343" s="426">
        <v>4160</v>
      </c>
      <c r="K343" s="426">
        <v>12480</v>
      </c>
      <c r="L343" s="435"/>
      <c r="M343" s="435"/>
      <c r="O343" s="437"/>
      <c r="U343" s="480"/>
      <c r="V343" s="481"/>
    </row>
    <row r="344" spans="2:22" s="436" customFormat="1" ht="22.5" customHeight="1">
      <c r="B344" s="420">
        <v>3</v>
      </c>
      <c r="C344" s="438" t="s">
        <v>170</v>
      </c>
      <c r="D344" s="485"/>
      <c r="E344" s="423" t="s">
        <v>142</v>
      </c>
      <c r="F344" s="426">
        <v>48</v>
      </c>
      <c r="G344" s="426">
        <v>1100</v>
      </c>
      <c r="H344" s="426">
        <v>52800</v>
      </c>
      <c r="I344" s="426">
        <v>150</v>
      </c>
      <c r="J344" s="426">
        <v>7200</v>
      </c>
      <c r="K344" s="426">
        <v>60000</v>
      </c>
      <c r="L344" s="435"/>
      <c r="M344" s="435"/>
      <c r="O344" s="437"/>
      <c r="U344" s="480"/>
      <c r="V344" s="481"/>
    </row>
    <row r="345" spans="2:22" s="436" customFormat="1" ht="22.5" customHeight="1">
      <c r="B345" s="420">
        <v>4</v>
      </c>
      <c r="C345" s="438" t="s">
        <v>171</v>
      </c>
      <c r="D345" s="485"/>
      <c r="E345" s="423" t="s">
        <v>6</v>
      </c>
      <c r="F345" s="426">
        <v>32</v>
      </c>
      <c r="G345" s="426">
        <v>240</v>
      </c>
      <c r="H345" s="426">
        <v>7680</v>
      </c>
      <c r="I345" s="426">
        <v>128</v>
      </c>
      <c r="J345" s="426">
        <v>4096</v>
      </c>
      <c r="K345" s="426">
        <v>11776</v>
      </c>
      <c r="L345" s="435"/>
      <c r="M345" s="435"/>
      <c r="O345" s="437"/>
      <c r="U345" s="480"/>
      <c r="V345" s="481"/>
    </row>
    <row r="346" spans="2:22" s="436" customFormat="1" ht="22.5" customHeight="1">
      <c r="B346" s="420">
        <v>5</v>
      </c>
      <c r="C346" s="438" t="s">
        <v>172</v>
      </c>
      <c r="D346" s="485"/>
      <c r="E346" s="423" t="s">
        <v>6</v>
      </c>
      <c r="F346" s="426">
        <v>28</v>
      </c>
      <c r="G346" s="426">
        <v>60</v>
      </c>
      <c r="H346" s="426">
        <v>1680</v>
      </c>
      <c r="I346" s="426">
        <v>82</v>
      </c>
      <c r="J346" s="426">
        <v>2296</v>
      </c>
      <c r="K346" s="426">
        <v>3976</v>
      </c>
      <c r="L346" s="435"/>
      <c r="M346" s="435"/>
      <c r="O346" s="437"/>
      <c r="U346" s="480"/>
      <c r="V346" s="481"/>
    </row>
    <row r="347" spans="2:22" s="436" customFormat="1" ht="22.5" customHeight="1">
      <c r="B347" s="420">
        <v>6</v>
      </c>
      <c r="C347" s="438" t="s">
        <v>173</v>
      </c>
      <c r="D347" s="485"/>
      <c r="E347" s="423" t="s">
        <v>6</v>
      </c>
      <c r="F347" s="426">
        <v>301</v>
      </c>
      <c r="G347" s="426">
        <v>395</v>
      </c>
      <c r="H347" s="426">
        <v>118895</v>
      </c>
      <c r="I347" s="426">
        <v>189</v>
      </c>
      <c r="J347" s="426">
        <v>56889</v>
      </c>
      <c r="K347" s="426">
        <v>175784</v>
      </c>
      <c r="L347" s="435"/>
      <c r="M347" s="435"/>
      <c r="O347" s="437"/>
      <c r="U347" s="480"/>
      <c r="V347" s="481"/>
    </row>
    <row r="348" spans="2:22" s="436" customFormat="1" ht="22.5" customHeight="1">
      <c r="B348" s="429"/>
      <c r="C348" s="421"/>
      <c r="D348" s="454" t="s">
        <v>17</v>
      </c>
      <c r="E348" s="431"/>
      <c r="F348" s="434"/>
      <c r="G348" s="434"/>
      <c r="H348" s="434">
        <f>SUM(H341:H347)</f>
        <v>195675</v>
      </c>
      <c r="I348" s="434"/>
      <c r="J348" s="434">
        <f>SUM(J341:J347)</f>
        <v>76243</v>
      </c>
      <c r="K348" s="434">
        <f>SUM(K341:K347)</f>
        <v>271918</v>
      </c>
      <c r="L348" s="435"/>
      <c r="M348" s="435"/>
      <c r="O348" s="437"/>
      <c r="U348" s="480"/>
      <c r="V348" s="481"/>
    </row>
    <row r="349" spans="2:22" s="436" customFormat="1" ht="22.5" customHeight="1">
      <c r="B349" s="420"/>
      <c r="C349" s="438" t="s">
        <v>174</v>
      </c>
      <c r="D349" s="486"/>
      <c r="E349" s="423"/>
      <c r="F349" s="426"/>
      <c r="G349" s="426"/>
      <c r="H349" s="426"/>
      <c r="I349" s="426"/>
      <c r="J349" s="426"/>
      <c r="K349" s="426"/>
      <c r="L349" s="435"/>
      <c r="M349" s="435"/>
      <c r="O349" s="437"/>
      <c r="U349" s="480"/>
      <c r="V349" s="481"/>
    </row>
    <row r="350" spans="2:22" s="436" customFormat="1" ht="22.5" customHeight="1">
      <c r="B350" s="420">
        <v>1</v>
      </c>
      <c r="C350" s="438" t="s">
        <v>148</v>
      </c>
      <c r="D350" s="484"/>
      <c r="E350" s="423"/>
      <c r="F350" s="426"/>
      <c r="G350" s="426"/>
      <c r="H350" s="426"/>
      <c r="I350" s="426"/>
      <c r="J350" s="426"/>
      <c r="K350" s="426"/>
      <c r="L350" s="435"/>
      <c r="M350" s="435"/>
      <c r="O350" s="437"/>
      <c r="U350" s="480"/>
      <c r="V350" s="481"/>
    </row>
    <row r="351" spans="2:22" s="436" customFormat="1" ht="22.5" customHeight="1">
      <c r="B351" s="420"/>
      <c r="C351" s="438" t="s">
        <v>146</v>
      </c>
      <c r="D351" s="484"/>
      <c r="E351" s="423" t="s">
        <v>6</v>
      </c>
      <c r="F351" s="426">
        <v>748</v>
      </c>
      <c r="G351" s="426">
        <v>280</v>
      </c>
      <c r="H351" s="426">
        <v>209440</v>
      </c>
      <c r="I351" s="426">
        <v>75</v>
      </c>
      <c r="J351" s="426">
        <v>56100</v>
      </c>
      <c r="K351" s="426">
        <v>265540</v>
      </c>
      <c r="L351" s="435"/>
      <c r="M351" s="435"/>
      <c r="O351" s="437"/>
      <c r="U351" s="480"/>
      <c r="V351" s="481"/>
    </row>
    <row r="352" spans="2:22" s="436" customFormat="1" ht="22.5" customHeight="1">
      <c r="B352" s="429"/>
      <c r="C352" s="421"/>
      <c r="D352" s="560" t="s">
        <v>17</v>
      </c>
      <c r="E352" s="431"/>
      <c r="F352" s="434"/>
      <c r="G352" s="434"/>
      <c r="H352" s="434">
        <f>SUM(H351:H351)</f>
        <v>209440</v>
      </c>
      <c r="I352" s="434"/>
      <c r="J352" s="434">
        <f>SUM(J351:J351)</f>
        <v>56100</v>
      </c>
      <c r="K352" s="434">
        <f>SUM(K351:K351)</f>
        <v>265540</v>
      </c>
      <c r="L352" s="435"/>
      <c r="M352" s="435"/>
      <c r="O352" s="437"/>
      <c r="U352" s="480"/>
      <c r="V352" s="481"/>
    </row>
    <row r="353" spans="2:22" s="436" customFormat="1" ht="22.5" customHeight="1">
      <c r="B353" s="420"/>
      <c r="C353" s="446" t="s">
        <v>175</v>
      </c>
      <c r="D353" s="447"/>
      <c r="E353" s="423"/>
      <c r="F353" s="426"/>
      <c r="G353" s="426"/>
      <c r="H353" s="426"/>
      <c r="I353" s="426"/>
      <c r="J353" s="426"/>
      <c r="K353" s="426"/>
      <c r="L353" s="435"/>
      <c r="M353" s="435"/>
      <c r="O353" s="437"/>
      <c r="U353" s="480"/>
      <c r="V353" s="481"/>
    </row>
    <row r="354" spans="2:22" s="436" customFormat="1" ht="22.5" customHeight="1">
      <c r="B354" s="420">
        <v>1</v>
      </c>
      <c r="C354" s="438" t="s">
        <v>149</v>
      </c>
      <c r="D354" s="442"/>
      <c r="E354" s="423" t="s">
        <v>6</v>
      </c>
      <c r="F354" s="426">
        <v>1205</v>
      </c>
      <c r="G354" s="426">
        <v>30</v>
      </c>
      <c r="H354" s="426">
        <v>36150</v>
      </c>
      <c r="I354" s="426">
        <v>30</v>
      </c>
      <c r="J354" s="426">
        <v>36150</v>
      </c>
      <c r="K354" s="426">
        <v>72300</v>
      </c>
      <c r="L354" s="435"/>
      <c r="M354" s="435"/>
      <c r="O354" s="437"/>
      <c r="U354" s="480"/>
      <c r="V354" s="481"/>
    </row>
    <row r="355" spans="2:22" s="436" customFormat="1" ht="22.5" customHeight="1">
      <c r="B355" s="420">
        <v>2</v>
      </c>
      <c r="C355" s="438" t="s">
        <v>176</v>
      </c>
      <c r="D355" s="442"/>
      <c r="E355" s="423" t="s">
        <v>143</v>
      </c>
      <c r="F355" s="426">
        <v>1</v>
      </c>
      <c r="G355" s="426">
        <v>15000</v>
      </c>
      <c r="H355" s="426">
        <v>15000</v>
      </c>
      <c r="I355" s="426">
        <v>0</v>
      </c>
      <c r="J355" s="426">
        <v>0</v>
      </c>
      <c r="K355" s="426">
        <v>15000</v>
      </c>
      <c r="L355" s="435"/>
      <c r="M355" s="435"/>
      <c r="O355" s="437"/>
      <c r="U355" s="480"/>
      <c r="V355" s="481"/>
    </row>
    <row r="356" spans="2:22" s="436" customFormat="1" ht="22.5" customHeight="1">
      <c r="B356" s="429"/>
      <c r="C356" s="421"/>
      <c r="D356" s="560" t="s">
        <v>17</v>
      </c>
      <c r="E356" s="431"/>
      <c r="F356" s="434"/>
      <c r="G356" s="434"/>
      <c r="H356" s="434">
        <f>SUM(H354:H355)</f>
        <v>51150</v>
      </c>
      <c r="I356" s="434"/>
      <c r="J356" s="434">
        <f>SUM(J354:J355)</f>
        <v>36150</v>
      </c>
      <c r="K356" s="434">
        <f>SUM(K354:K355)</f>
        <v>87300</v>
      </c>
      <c r="L356" s="435"/>
      <c r="M356" s="435"/>
      <c r="O356" s="437"/>
      <c r="U356" s="480"/>
      <c r="V356" s="481"/>
    </row>
    <row r="357" spans="2:22" s="436" customFormat="1" ht="22.5" customHeight="1">
      <c r="B357" s="420"/>
      <c r="C357" s="390" t="s">
        <v>177</v>
      </c>
      <c r="D357" s="422"/>
      <c r="E357" s="423"/>
      <c r="F357" s="426"/>
      <c r="G357" s="426"/>
      <c r="H357" s="426"/>
      <c r="I357" s="426"/>
      <c r="J357" s="426"/>
      <c r="K357" s="426"/>
      <c r="L357" s="435"/>
      <c r="M357" s="435"/>
      <c r="O357" s="437"/>
      <c r="U357" s="480"/>
      <c r="V357" s="481"/>
    </row>
    <row r="358" spans="2:22" s="436" customFormat="1" ht="22.5" customHeight="1">
      <c r="B358" s="423">
        <v>1</v>
      </c>
      <c r="C358" s="446" t="s">
        <v>155</v>
      </c>
      <c r="D358" s="447"/>
      <c r="E358" s="423" t="s">
        <v>140</v>
      </c>
      <c r="F358" s="426">
        <v>4</v>
      </c>
      <c r="G358" s="426">
        <v>19727</v>
      </c>
      <c r="H358" s="426">
        <v>78908</v>
      </c>
      <c r="I358" s="426">
        <v>1554</v>
      </c>
      <c r="J358" s="426">
        <v>6216</v>
      </c>
      <c r="K358" s="426">
        <v>85124</v>
      </c>
      <c r="L358" s="435"/>
      <c r="M358" s="435"/>
      <c r="O358" s="437"/>
      <c r="U358" s="480"/>
      <c r="V358" s="481"/>
    </row>
    <row r="359" spans="2:22" ht="22.5" customHeight="1">
      <c r="B359" s="423">
        <v>2</v>
      </c>
      <c r="C359" s="446" t="s">
        <v>324</v>
      </c>
      <c r="D359" s="528"/>
      <c r="E359" s="423"/>
      <c r="F359" s="426"/>
      <c r="G359" s="522"/>
      <c r="H359" s="522"/>
      <c r="I359" s="522"/>
      <c r="J359" s="522"/>
      <c r="K359" s="522"/>
      <c r="L359" s="435"/>
      <c r="M359" s="435"/>
      <c r="O359" s="428"/>
      <c r="S359" s="359"/>
      <c r="T359" s="359"/>
    </row>
    <row r="360" spans="2:22" ht="22.5" customHeight="1">
      <c r="B360" s="423"/>
      <c r="C360" s="446" t="s">
        <v>156</v>
      </c>
      <c r="D360" s="528"/>
      <c r="E360" s="423" t="s">
        <v>140</v>
      </c>
      <c r="F360" s="426">
        <v>3</v>
      </c>
      <c r="G360" s="522">
        <v>88900</v>
      </c>
      <c r="H360" s="522">
        <v>266700</v>
      </c>
      <c r="I360" s="522">
        <v>2439</v>
      </c>
      <c r="J360" s="522">
        <v>7317</v>
      </c>
      <c r="K360" s="522">
        <v>274017</v>
      </c>
      <c r="L360" s="435"/>
      <c r="M360" s="435"/>
      <c r="O360" s="428"/>
      <c r="S360" s="359"/>
      <c r="T360" s="359"/>
    </row>
    <row r="361" spans="2:22" ht="22.5" customHeight="1">
      <c r="B361" s="423">
        <v>3</v>
      </c>
      <c r="C361" s="446" t="s">
        <v>325</v>
      </c>
      <c r="D361" s="447"/>
      <c r="E361" s="423"/>
      <c r="F361" s="426"/>
      <c r="G361" s="522"/>
      <c r="H361" s="522"/>
      <c r="I361" s="522"/>
      <c r="J361" s="522"/>
      <c r="K361" s="522"/>
      <c r="L361" s="427"/>
      <c r="M361" s="427"/>
      <c r="O361" s="428"/>
      <c r="S361" s="359"/>
      <c r="T361" s="359"/>
    </row>
    <row r="362" spans="2:22" ht="22.5" customHeight="1">
      <c r="B362" s="423"/>
      <c r="C362" s="446" t="s">
        <v>157</v>
      </c>
      <c r="D362" s="447"/>
      <c r="E362" s="423" t="s">
        <v>140</v>
      </c>
      <c r="F362" s="426">
        <v>1</v>
      </c>
      <c r="G362" s="522">
        <v>47500</v>
      </c>
      <c r="H362" s="522">
        <v>47500</v>
      </c>
      <c r="I362" s="522">
        <v>825</v>
      </c>
      <c r="J362" s="522">
        <v>825</v>
      </c>
      <c r="K362" s="522">
        <v>48325</v>
      </c>
      <c r="L362" s="427"/>
      <c r="M362" s="427"/>
      <c r="O362" s="428"/>
      <c r="S362" s="359"/>
      <c r="T362" s="359"/>
    </row>
    <row r="363" spans="2:22" ht="22.5" customHeight="1">
      <c r="B363" s="423">
        <v>4</v>
      </c>
      <c r="C363" s="446" t="s">
        <v>326</v>
      </c>
      <c r="D363" s="447"/>
      <c r="E363" s="423"/>
      <c r="F363" s="426"/>
      <c r="G363" s="522"/>
      <c r="H363" s="522"/>
      <c r="I363" s="522"/>
      <c r="J363" s="522"/>
      <c r="K363" s="522"/>
      <c r="L363" s="427"/>
      <c r="M363" s="427"/>
      <c r="O363" s="428"/>
      <c r="S363" s="359"/>
      <c r="T363" s="359"/>
    </row>
    <row r="364" spans="2:22" ht="22.5" customHeight="1">
      <c r="B364" s="423"/>
      <c r="C364" s="446" t="s">
        <v>178</v>
      </c>
      <c r="D364" s="447"/>
      <c r="E364" s="423" t="s">
        <v>140</v>
      </c>
      <c r="F364" s="426">
        <v>1</v>
      </c>
      <c r="G364" s="522">
        <v>70000</v>
      </c>
      <c r="H364" s="522">
        <v>70000</v>
      </c>
      <c r="I364" s="522">
        <v>1575</v>
      </c>
      <c r="J364" s="522">
        <v>1575</v>
      </c>
      <c r="K364" s="522">
        <v>71575</v>
      </c>
      <c r="L364" s="427"/>
      <c r="M364" s="427"/>
      <c r="O364" s="428"/>
      <c r="S364" s="359"/>
      <c r="T364" s="359"/>
    </row>
    <row r="365" spans="2:22" ht="22.5" customHeight="1">
      <c r="B365" s="423">
        <v>5</v>
      </c>
      <c r="C365" s="446" t="s">
        <v>327</v>
      </c>
      <c r="D365" s="447"/>
      <c r="E365" s="423" t="s">
        <v>140</v>
      </c>
      <c r="F365" s="426">
        <v>5</v>
      </c>
      <c r="G365" s="522">
        <v>11392</v>
      </c>
      <c r="H365" s="522">
        <v>56960</v>
      </c>
      <c r="I365" s="522">
        <v>825</v>
      </c>
      <c r="J365" s="522">
        <v>4125</v>
      </c>
      <c r="K365" s="522">
        <v>61085</v>
      </c>
      <c r="L365" s="427"/>
      <c r="M365" s="427"/>
      <c r="O365" s="428"/>
      <c r="S365" s="359"/>
      <c r="T365" s="359"/>
    </row>
    <row r="366" spans="2:22" ht="22.5" customHeight="1">
      <c r="B366" s="423">
        <v>6</v>
      </c>
      <c r="C366" s="446" t="s">
        <v>328</v>
      </c>
      <c r="D366" s="447"/>
      <c r="E366" s="423" t="s">
        <v>140</v>
      </c>
      <c r="F366" s="426">
        <v>1</v>
      </c>
      <c r="G366" s="522">
        <v>30000</v>
      </c>
      <c r="H366" s="522">
        <v>30000</v>
      </c>
      <c r="I366" s="522">
        <v>2175</v>
      </c>
      <c r="J366" s="522">
        <v>2175</v>
      </c>
      <c r="K366" s="522">
        <v>32175</v>
      </c>
      <c r="L366" s="427"/>
      <c r="M366" s="427"/>
      <c r="O366" s="428"/>
      <c r="S366" s="359"/>
      <c r="T366" s="359"/>
    </row>
    <row r="367" spans="2:22" ht="22.5" customHeight="1">
      <c r="B367" s="423">
        <v>7</v>
      </c>
      <c r="C367" s="446" t="s">
        <v>328</v>
      </c>
      <c r="D367" s="447"/>
      <c r="E367" s="423"/>
      <c r="F367" s="426"/>
      <c r="G367" s="522"/>
      <c r="H367" s="522"/>
      <c r="I367" s="522"/>
      <c r="J367" s="522"/>
      <c r="K367" s="522"/>
      <c r="L367" s="427"/>
      <c r="M367" s="427"/>
      <c r="O367" s="428"/>
      <c r="S367" s="359"/>
      <c r="T367" s="359"/>
    </row>
    <row r="368" spans="2:22" ht="22.5" customHeight="1">
      <c r="B368" s="423"/>
      <c r="C368" s="446" t="s">
        <v>178</v>
      </c>
      <c r="D368" s="447"/>
      <c r="E368" s="423" t="s">
        <v>140</v>
      </c>
      <c r="F368" s="426">
        <v>1</v>
      </c>
      <c r="G368" s="522">
        <v>72500</v>
      </c>
      <c r="H368" s="522">
        <v>72500</v>
      </c>
      <c r="I368" s="522">
        <v>2175</v>
      </c>
      <c r="J368" s="522">
        <v>2175</v>
      </c>
      <c r="K368" s="522">
        <v>74675</v>
      </c>
      <c r="L368" s="427"/>
      <c r="M368" s="427"/>
      <c r="O368" s="428"/>
      <c r="S368" s="359"/>
      <c r="T368" s="359"/>
    </row>
    <row r="369" spans="2:22" ht="22.5" customHeight="1">
      <c r="B369" s="423">
        <v>8</v>
      </c>
      <c r="C369" s="446" t="s">
        <v>329</v>
      </c>
      <c r="D369" s="449"/>
      <c r="E369" s="423" t="s">
        <v>140</v>
      </c>
      <c r="F369" s="426">
        <v>6</v>
      </c>
      <c r="G369" s="522">
        <v>19500</v>
      </c>
      <c r="H369" s="522">
        <v>117000</v>
      </c>
      <c r="I369" s="522">
        <v>1188</v>
      </c>
      <c r="J369" s="522">
        <v>7128</v>
      </c>
      <c r="K369" s="522">
        <v>124128</v>
      </c>
      <c r="L369" s="427"/>
      <c r="M369" s="427"/>
      <c r="O369" s="428"/>
      <c r="S369" s="359"/>
      <c r="T369" s="359"/>
    </row>
    <row r="370" spans="2:22" ht="22.5" customHeight="1">
      <c r="B370" s="423">
        <v>9</v>
      </c>
      <c r="C370" s="492" t="s">
        <v>330</v>
      </c>
      <c r="D370" s="493"/>
      <c r="E370" s="423" t="s">
        <v>140</v>
      </c>
      <c r="F370" s="426">
        <v>1</v>
      </c>
      <c r="G370" s="522">
        <v>31700</v>
      </c>
      <c r="H370" s="522">
        <v>31700</v>
      </c>
      <c r="I370" s="522">
        <v>1884</v>
      </c>
      <c r="J370" s="522">
        <v>1884</v>
      </c>
      <c r="K370" s="522">
        <v>33584</v>
      </c>
      <c r="L370" s="427"/>
      <c r="M370" s="427"/>
      <c r="O370" s="428"/>
      <c r="S370" s="359"/>
      <c r="T370" s="359"/>
    </row>
    <row r="371" spans="2:22" ht="22.5" customHeight="1">
      <c r="B371" s="459" t="s">
        <v>0</v>
      </c>
      <c r="C371" s="487"/>
      <c r="D371" s="567" t="s">
        <v>164</v>
      </c>
      <c r="E371" s="462"/>
      <c r="F371" s="463"/>
      <c r="G371" s="464"/>
      <c r="H371" s="459" t="s">
        <v>82</v>
      </c>
      <c r="I371" s="402"/>
      <c r="J371" s="465"/>
      <c r="K371" s="465"/>
      <c r="L371" s="427"/>
      <c r="M371" s="427"/>
      <c r="O371" s="428"/>
      <c r="S371" s="359"/>
      <c r="T371" s="359"/>
    </row>
    <row r="372" spans="2:22" ht="22.5" customHeight="1">
      <c r="B372" s="467" t="s">
        <v>3</v>
      </c>
      <c r="C372" s="569"/>
      <c r="D372" s="473" t="s">
        <v>135</v>
      </c>
      <c r="E372" s="469"/>
      <c r="F372" s="470"/>
      <c r="G372" s="471"/>
      <c r="H372" s="472" t="s">
        <v>4</v>
      </c>
      <c r="I372" s="473" t="s">
        <v>165</v>
      </c>
      <c r="J372" s="474"/>
      <c r="K372" s="489"/>
      <c r="L372" s="427"/>
      <c r="M372" s="427"/>
      <c r="O372" s="428"/>
      <c r="S372" s="359"/>
      <c r="T372" s="359"/>
    </row>
    <row r="373" spans="2:22" ht="22.5" customHeight="1">
      <c r="B373" s="423">
        <v>10</v>
      </c>
      <c r="C373" s="446" t="s">
        <v>331</v>
      </c>
      <c r="D373" s="491"/>
      <c r="E373" s="423" t="s">
        <v>140</v>
      </c>
      <c r="F373" s="426">
        <v>1</v>
      </c>
      <c r="G373" s="522">
        <v>9470</v>
      </c>
      <c r="H373" s="522">
        <v>9470</v>
      </c>
      <c r="I373" s="522">
        <v>842</v>
      </c>
      <c r="J373" s="522">
        <v>842</v>
      </c>
      <c r="K373" s="522">
        <v>10312</v>
      </c>
      <c r="L373" s="435"/>
      <c r="M373" s="435"/>
      <c r="O373" s="428"/>
      <c r="S373" s="359"/>
      <c r="T373" s="359"/>
      <c r="U373" s="359"/>
      <c r="V373" s="359"/>
    </row>
    <row r="374" spans="2:22" ht="22.5" customHeight="1">
      <c r="B374" s="423">
        <v>11</v>
      </c>
      <c r="C374" s="446" t="s">
        <v>332</v>
      </c>
      <c r="D374" s="447"/>
      <c r="E374" s="423"/>
      <c r="F374" s="426"/>
      <c r="G374" s="522"/>
      <c r="H374" s="522"/>
      <c r="I374" s="522"/>
      <c r="J374" s="522"/>
      <c r="K374" s="522"/>
      <c r="L374" s="435"/>
      <c r="M374" s="435"/>
      <c r="O374" s="428"/>
      <c r="S374" s="359"/>
      <c r="T374" s="359"/>
      <c r="U374" s="359"/>
      <c r="V374" s="359"/>
    </row>
    <row r="375" spans="2:22" ht="22.5" customHeight="1">
      <c r="B375" s="423"/>
      <c r="C375" s="446" t="s">
        <v>179</v>
      </c>
      <c r="D375" s="447"/>
      <c r="E375" s="423" t="s">
        <v>140</v>
      </c>
      <c r="F375" s="426">
        <v>6</v>
      </c>
      <c r="G375" s="522">
        <v>3898</v>
      </c>
      <c r="H375" s="522">
        <v>23388</v>
      </c>
      <c r="I375" s="522">
        <v>557</v>
      </c>
      <c r="J375" s="522">
        <v>3342</v>
      </c>
      <c r="K375" s="522">
        <v>26730</v>
      </c>
      <c r="L375" s="435"/>
      <c r="M375" s="435"/>
      <c r="O375" s="428"/>
      <c r="S375" s="359"/>
      <c r="T375" s="359"/>
      <c r="U375" s="359"/>
      <c r="V375" s="359"/>
    </row>
    <row r="376" spans="2:22" ht="22.5" customHeight="1">
      <c r="B376" s="423">
        <v>12</v>
      </c>
      <c r="C376" s="446" t="s">
        <v>333</v>
      </c>
      <c r="D376" s="449"/>
      <c r="E376" s="423" t="s">
        <v>140</v>
      </c>
      <c r="F376" s="426">
        <v>10</v>
      </c>
      <c r="G376" s="522">
        <v>1850</v>
      </c>
      <c r="H376" s="522">
        <v>18500</v>
      </c>
      <c r="I376" s="522">
        <v>205</v>
      </c>
      <c r="J376" s="522">
        <v>2050</v>
      </c>
      <c r="K376" s="522">
        <v>20550</v>
      </c>
      <c r="L376" s="435"/>
      <c r="M376" s="435"/>
      <c r="O376" s="428"/>
      <c r="S376" s="359"/>
      <c r="T376" s="359"/>
      <c r="U376" s="359"/>
      <c r="V376" s="359"/>
    </row>
    <row r="377" spans="2:22" ht="22.5" customHeight="1">
      <c r="B377" s="423">
        <v>13</v>
      </c>
      <c r="C377" s="492" t="s">
        <v>180</v>
      </c>
      <c r="D377" s="493"/>
      <c r="E377" s="423" t="s">
        <v>140</v>
      </c>
      <c r="F377" s="426">
        <v>12</v>
      </c>
      <c r="G377" s="522">
        <v>328</v>
      </c>
      <c r="H377" s="522">
        <v>3936</v>
      </c>
      <c r="I377" s="522">
        <v>0</v>
      </c>
      <c r="J377" s="522">
        <v>0</v>
      </c>
      <c r="K377" s="522">
        <v>3936</v>
      </c>
      <c r="L377" s="435"/>
      <c r="M377" s="435"/>
      <c r="O377" s="428"/>
      <c r="S377" s="359"/>
      <c r="T377" s="359"/>
      <c r="U377" s="359"/>
      <c r="V377" s="359"/>
    </row>
    <row r="378" spans="2:22" ht="22.5" customHeight="1">
      <c r="B378" s="423">
        <v>14</v>
      </c>
      <c r="C378" s="446" t="s">
        <v>181</v>
      </c>
      <c r="D378" s="447"/>
      <c r="E378" s="423" t="s">
        <v>182</v>
      </c>
      <c r="F378" s="426">
        <v>48</v>
      </c>
      <c r="G378" s="522">
        <v>28</v>
      </c>
      <c r="H378" s="522">
        <v>1344</v>
      </c>
      <c r="I378" s="522">
        <v>0</v>
      </c>
      <c r="J378" s="522">
        <v>0</v>
      </c>
      <c r="K378" s="522">
        <v>1344</v>
      </c>
      <c r="L378" s="435"/>
      <c r="M378" s="435"/>
      <c r="O378" s="428"/>
      <c r="S378" s="359"/>
      <c r="T378" s="359"/>
      <c r="U378" s="359"/>
      <c r="V378" s="359"/>
    </row>
    <row r="379" spans="2:22" ht="22.5" customHeight="1">
      <c r="B379" s="423">
        <v>15</v>
      </c>
      <c r="C379" s="446" t="s">
        <v>265</v>
      </c>
      <c r="D379" s="447"/>
      <c r="E379" s="423" t="s">
        <v>154</v>
      </c>
      <c r="F379" s="426">
        <v>465</v>
      </c>
      <c r="G379" s="522">
        <v>100</v>
      </c>
      <c r="H379" s="522">
        <v>46500</v>
      </c>
      <c r="I379" s="522">
        <v>0</v>
      </c>
      <c r="J379" s="522">
        <v>0</v>
      </c>
      <c r="K379" s="522">
        <v>46500</v>
      </c>
      <c r="L379" s="435"/>
      <c r="M379" s="435"/>
      <c r="O379" s="428"/>
      <c r="S379" s="359"/>
      <c r="T379" s="359"/>
      <c r="U379" s="359"/>
      <c r="V379" s="359"/>
    </row>
    <row r="380" spans="2:22" ht="22.5" customHeight="1">
      <c r="B380" s="431"/>
      <c r="C380" s="450"/>
      <c r="D380" s="454" t="s">
        <v>17</v>
      </c>
      <c r="E380" s="431"/>
      <c r="F380" s="434"/>
      <c r="G380" s="524"/>
      <c r="H380" s="524">
        <f>SUM(H358:H379)</f>
        <v>874406</v>
      </c>
      <c r="I380" s="524"/>
      <c r="J380" s="524">
        <f>SUM(J358:J379)</f>
        <v>39654</v>
      </c>
      <c r="K380" s="524">
        <f>SUM(K358:K379)</f>
        <v>914060</v>
      </c>
      <c r="L380" s="435"/>
      <c r="M380" s="435"/>
      <c r="O380" s="428"/>
      <c r="S380" s="359"/>
      <c r="T380" s="359"/>
      <c r="U380" s="359"/>
      <c r="V380" s="359"/>
    </row>
    <row r="381" spans="2:22" ht="22.5" customHeight="1">
      <c r="B381" s="423"/>
      <c r="C381" s="446" t="s">
        <v>184</v>
      </c>
      <c r="D381" s="438"/>
      <c r="E381" s="423"/>
      <c r="F381" s="426"/>
      <c r="G381" s="522"/>
      <c r="H381" s="522"/>
      <c r="I381" s="522"/>
      <c r="J381" s="522"/>
      <c r="K381" s="522"/>
      <c r="L381" s="435"/>
      <c r="M381" s="435"/>
      <c r="O381" s="428"/>
      <c r="S381" s="359"/>
      <c r="T381" s="359"/>
      <c r="U381" s="359"/>
      <c r="V381" s="359"/>
    </row>
    <row r="382" spans="2:22" ht="22.5" customHeight="1">
      <c r="B382" s="423">
        <v>1</v>
      </c>
      <c r="C382" s="446" t="s">
        <v>158</v>
      </c>
      <c r="D382" s="438"/>
      <c r="E382" s="423" t="s">
        <v>140</v>
      </c>
      <c r="F382" s="426">
        <v>8</v>
      </c>
      <c r="G382" s="522">
        <v>6419</v>
      </c>
      <c r="H382" s="522">
        <v>51352</v>
      </c>
      <c r="I382" s="522">
        <v>619</v>
      </c>
      <c r="J382" s="522">
        <v>4952</v>
      </c>
      <c r="K382" s="522">
        <v>56304</v>
      </c>
      <c r="L382" s="435"/>
      <c r="M382" s="435"/>
      <c r="O382" s="428"/>
      <c r="S382" s="359"/>
      <c r="T382" s="359"/>
      <c r="U382" s="359"/>
      <c r="V382" s="359"/>
    </row>
    <row r="383" spans="2:22" ht="22.5" customHeight="1">
      <c r="B383" s="423">
        <v>2</v>
      </c>
      <c r="C383" s="446" t="s">
        <v>334</v>
      </c>
      <c r="D383" s="447"/>
      <c r="E383" s="423" t="s">
        <v>140</v>
      </c>
      <c r="F383" s="426">
        <v>1</v>
      </c>
      <c r="G383" s="522">
        <v>5763</v>
      </c>
      <c r="H383" s="522">
        <v>5763</v>
      </c>
      <c r="I383" s="522">
        <v>1222</v>
      </c>
      <c r="J383" s="522">
        <v>1222</v>
      </c>
      <c r="K383" s="522">
        <v>6985</v>
      </c>
      <c r="L383" s="435"/>
      <c r="M383" s="435"/>
      <c r="O383" s="428"/>
      <c r="S383" s="359"/>
      <c r="T383" s="359"/>
      <c r="U383" s="359"/>
      <c r="V383" s="359"/>
    </row>
    <row r="384" spans="2:22" ht="22.5" customHeight="1">
      <c r="B384" s="423">
        <v>3</v>
      </c>
      <c r="C384" s="446" t="s">
        <v>315</v>
      </c>
      <c r="D384" s="447"/>
      <c r="E384" s="423" t="s">
        <v>140</v>
      </c>
      <c r="F384" s="426">
        <v>2</v>
      </c>
      <c r="G384" s="522">
        <v>15000</v>
      </c>
      <c r="H384" s="522">
        <v>30000</v>
      </c>
      <c r="I384" s="522">
        <v>1202</v>
      </c>
      <c r="J384" s="522">
        <v>2404</v>
      </c>
      <c r="K384" s="522">
        <v>32404</v>
      </c>
      <c r="L384" s="435"/>
      <c r="M384" s="435"/>
      <c r="O384" s="428"/>
      <c r="S384" s="359"/>
      <c r="T384" s="359"/>
      <c r="U384" s="359"/>
      <c r="V384" s="359"/>
    </row>
    <row r="385" spans="2:22" ht="22.5" customHeight="1">
      <c r="B385" s="423">
        <v>4</v>
      </c>
      <c r="C385" s="446" t="s">
        <v>316</v>
      </c>
      <c r="D385" s="447"/>
      <c r="E385" s="423" t="s">
        <v>140</v>
      </c>
      <c r="F385" s="426">
        <v>1</v>
      </c>
      <c r="G385" s="522">
        <v>19500</v>
      </c>
      <c r="H385" s="522">
        <v>19500</v>
      </c>
      <c r="I385" s="522">
        <v>1598</v>
      </c>
      <c r="J385" s="522">
        <v>1598</v>
      </c>
      <c r="K385" s="522">
        <v>21098</v>
      </c>
      <c r="L385" s="435"/>
      <c r="M385" s="435"/>
      <c r="O385" s="428"/>
      <c r="S385" s="359"/>
      <c r="T385" s="359"/>
      <c r="U385" s="359"/>
      <c r="V385" s="359"/>
    </row>
    <row r="386" spans="2:22" ht="22.5" customHeight="1">
      <c r="B386" s="423">
        <v>5</v>
      </c>
      <c r="C386" s="446" t="s">
        <v>317</v>
      </c>
      <c r="D386" s="447"/>
      <c r="E386" s="423" t="s">
        <v>140</v>
      </c>
      <c r="F386" s="426">
        <v>1</v>
      </c>
      <c r="G386" s="426">
        <v>12000</v>
      </c>
      <c r="H386" s="426">
        <v>12000</v>
      </c>
      <c r="I386" s="426">
        <v>1128</v>
      </c>
      <c r="J386" s="426">
        <v>1128</v>
      </c>
      <c r="K386" s="426">
        <v>13128</v>
      </c>
      <c r="L386" s="435"/>
      <c r="M386" s="435"/>
      <c r="O386" s="428"/>
      <c r="S386" s="359"/>
      <c r="T386" s="359"/>
      <c r="U386" s="359"/>
      <c r="V386" s="359"/>
    </row>
    <row r="387" spans="2:22" ht="22.5" customHeight="1">
      <c r="B387" s="423">
        <v>6</v>
      </c>
      <c r="C387" s="446" t="s">
        <v>318</v>
      </c>
      <c r="D387" s="447"/>
      <c r="E387" s="527" t="s">
        <v>140</v>
      </c>
      <c r="F387" s="426">
        <v>6</v>
      </c>
      <c r="G387" s="426">
        <v>4500</v>
      </c>
      <c r="H387" s="426">
        <v>27000</v>
      </c>
      <c r="I387" s="426">
        <v>409</v>
      </c>
      <c r="J387" s="426">
        <v>2454</v>
      </c>
      <c r="K387" s="426">
        <v>29454</v>
      </c>
      <c r="L387" s="435"/>
      <c r="M387" s="435"/>
      <c r="O387" s="428"/>
      <c r="S387" s="359"/>
      <c r="T387" s="359"/>
      <c r="U387" s="359"/>
      <c r="V387" s="359"/>
    </row>
    <row r="388" spans="2:22" ht="22.5" customHeight="1">
      <c r="B388" s="423">
        <v>7</v>
      </c>
      <c r="C388" s="446" t="s">
        <v>319</v>
      </c>
      <c r="D388" s="447"/>
      <c r="E388" s="423" t="s">
        <v>140</v>
      </c>
      <c r="F388" s="426">
        <v>8</v>
      </c>
      <c r="G388" s="426">
        <v>2083</v>
      </c>
      <c r="H388" s="426">
        <v>16664</v>
      </c>
      <c r="I388" s="426">
        <v>251</v>
      </c>
      <c r="J388" s="426">
        <v>2008</v>
      </c>
      <c r="K388" s="426">
        <v>18672</v>
      </c>
      <c r="L388" s="435"/>
      <c r="M388" s="435"/>
      <c r="O388" s="428"/>
      <c r="S388" s="359"/>
      <c r="T388" s="359"/>
      <c r="U388" s="359"/>
      <c r="V388" s="359"/>
    </row>
    <row r="389" spans="2:22" ht="22.5" customHeight="1">
      <c r="B389" s="423">
        <v>8</v>
      </c>
      <c r="C389" s="446" t="s">
        <v>320</v>
      </c>
      <c r="D389" s="447"/>
      <c r="E389" s="423" t="s">
        <v>140</v>
      </c>
      <c r="F389" s="426">
        <v>1</v>
      </c>
      <c r="G389" s="426">
        <v>12500</v>
      </c>
      <c r="H389" s="426">
        <v>12500</v>
      </c>
      <c r="I389" s="426">
        <v>1048</v>
      </c>
      <c r="J389" s="426">
        <v>1048</v>
      </c>
      <c r="K389" s="426">
        <v>13548</v>
      </c>
      <c r="L389" s="435"/>
      <c r="M389" s="435"/>
      <c r="O389" s="428"/>
      <c r="S389" s="359"/>
      <c r="T389" s="359"/>
      <c r="U389" s="359"/>
      <c r="V389" s="359"/>
    </row>
    <row r="390" spans="2:22" ht="22.5" customHeight="1">
      <c r="B390" s="423">
        <v>9</v>
      </c>
      <c r="C390" s="446" t="s">
        <v>321</v>
      </c>
      <c r="D390" s="447"/>
      <c r="E390" s="423" t="s">
        <v>140</v>
      </c>
      <c r="F390" s="426">
        <v>1</v>
      </c>
      <c r="G390" s="426">
        <v>22000</v>
      </c>
      <c r="H390" s="426">
        <v>22000</v>
      </c>
      <c r="I390" s="426">
        <v>1714</v>
      </c>
      <c r="J390" s="426">
        <v>1714</v>
      </c>
      <c r="K390" s="426">
        <v>23714</v>
      </c>
      <c r="L390" s="435"/>
      <c r="M390" s="435"/>
      <c r="O390" s="428"/>
      <c r="S390" s="359"/>
      <c r="T390" s="359"/>
      <c r="U390" s="359"/>
      <c r="V390" s="359"/>
    </row>
    <row r="391" spans="2:22" ht="22.5" customHeight="1">
      <c r="B391" s="423">
        <v>10</v>
      </c>
      <c r="C391" s="446" t="s">
        <v>322</v>
      </c>
      <c r="D391" s="447"/>
      <c r="E391" s="423" t="s">
        <v>140</v>
      </c>
      <c r="F391" s="426">
        <v>1</v>
      </c>
      <c r="G391" s="426">
        <v>10080</v>
      </c>
      <c r="H391" s="426">
        <v>10080</v>
      </c>
      <c r="I391" s="426">
        <v>1680</v>
      </c>
      <c r="J391" s="426">
        <v>1680</v>
      </c>
      <c r="K391" s="426">
        <v>11760</v>
      </c>
      <c r="L391" s="435"/>
      <c r="M391" s="435"/>
      <c r="O391" s="428"/>
      <c r="S391" s="359"/>
      <c r="T391" s="359"/>
      <c r="U391" s="359"/>
      <c r="V391" s="359"/>
    </row>
    <row r="392" spans="2:22" ht="22.5" customHeight="1">
      <c r="B392" s="423">
        <v>11</v>
      </c>
      <c r="C392" s="446" t="s">
        <v>323</v>
      </c>
      <c r="D392" s="447"/>
      <c r="E392" s="423" t="s">
        <v>140</v>
      </c>
      <c r="F392" s="426">
        <v>1</v>
      </c>
      <c r="G392" s="426">
        <v>32000</v>
      </c>
      <c r="H392" s="426">
        <v>32000</v>
      </c>
      <c r="I392" s="426">
        <v>2404</v>
      </c>
      <c r="J392" s="426">
        <v>2404</v>
      </c>
      <c r="K392" s="426">
        <v>34404</v>
      </c>
      <c r="L392" s="435"/>
      <c r="M392" s="435"/>
      <c r="O392" s="428"/>
      <c r="S392" s="359"/>
      <c r="T392" s="359"/>
      <c r="U392" s="359"/>
      <c r="V392" s="359"/>
    </row>
    <row r="393" spans="2:22" ht="22.5" customHeight="1">
      <c r="B393" s="423">
        <v>12</v>
      </c>
      <c r="C393" s="446" t="s">
        <v>159</v>
      </c>
      <c r="D393" s="501"/>
      <c r="E393" s="423" t="s">
        <v>140</v>
      </c>
      <c r="F393" s="426">
        <v>1</v>
      </c>
      <c r="G393" s="426">
        <v>4500</v>
      </c>
      <c r="H393" s="426">
        <v>4500</v>
      </c>
      <c r="I393" s="426">
        <v>629</v>
      </c>
      <c r="J393" s="426">
        <v>629</v>
      </c>
      <c r="K393" s="426">
        <v>5129</v>
      </c>
      <c r="L393" s="435"/>
      <c r="M393" s="435"/>
      <c r="O393" s="428"/>
      <c r="S393" s="359"/>
      <c r="T393" s="359"/>
      <c r="U393" s="359"/>
      <c r="V393" s="359"/>
    </row>
    <row r="394" spans="2:22" ht="22.5" customHeight="1">
      <c r="B394" s="423">
        <v>13</v>
      </c>
      <c r="C394" s="446" t="s">
        <v>160</v>
      </c>
      <c r="D394" s="501"/>
      <c r="E394" s="423" t="s">
        <v>140</v>
      </c>
      <c r="F394" s="426">
        <v>6</v>
      </c>
      <c r="G394" s="426">
        <v>2500</v>
      </c>
      <c r="H394" s="426">
        <v>15000</v>
      </c>
      <c r="I394" s="426">
        <v>224</v>
      </c>
      <c r="J394" s="426">
        <v>1344</v>
      </c>
      <c r="K394" s="426">
        <v>16344</v>
      </c>
      <c r="L394" s="435"/>
      <c r="M394" s="435"/>
      <c r="O394" s="428"/>
      <c r="S394" s="359"/>
      <c r="T394" s="359"/>
      <c r="U394" s="359"/>
      <c r="V394" s="359"/>
    </row>
    <row r="395" spans="2:22" ht="22.5" customHeight="1">
      <c r="B395" s="423">
        <v>14</v>
      </c>
      <c r="C395" s="446" t="s">
        <v>161</v>
      </c>
      <c r="D395" s="501"/>
      <c r="E395" s="423" t="s">
        <v>140</v>
      </c>
      <c r="F395" s="426">
        <v>6</v>
      </c>
      <c r="G395" s="426">
        <v>2500</v>
      </c>
      <c r="H395" s="426">
        <v>15000</v>
      </c>
      <c r="I395" s="426">
        <v>211</v>
      </c>
      <c r="J395" s="426">
        <v>1266</v>
      </c>
      <c r="K395" s="426">
        <v>16266</v>
      </c>
      <c r="L395" s="435"/>
      <c r="M395" s="435"/>
      <c r="O395" s="428"/>
      <c r="S395" s="359"/>
      <c r="T395" s="359"/>
      <c r="U395" s="359"/>
      <c r="V395" s="359"/>
    </row>
    <row r="396" spans="2:22" ht="22.5" customHeight="1">
      <c r="B396" s="423">
        <v>15</v>
      </c>
      <c r="C396" s="446" t="s">
        <v>335</v>
      </c>
      <c r="D396" s="501"/>
      <c r="E396" s="423" t="s">
        <v>140</v>
      </c>
      <c r="F396" s="426">
        <v>2</v>
      </c>
      <c r="G396" s="426">
        <v>1890</v>
      </c>
      <c r="H396" s="426">
        <v>3780</v>
      </c>
      <c r="I396" s="426">
        <v>510</v>
      </c>
      <c r="J396" s="426">
        <v>1020</v>
      </c>
      <c r="K396" s="426">
        <v>4800</v>
      </c>
      <c r="L396" s="435"/>
      <c r="M396" s="435"/>
      <c r="O396" s="428"/>
      <c r="S396" s="359"/>
      <c r="T396" s="359"/>
      <c r="U396" s="359"/>
      <c r="V396" s="359"/>
    </row>
    <row r="397" spans="2:22" ht="22.5" customHeight="1">
      <c r="B397" s="423">
        <v>16</v>
      </c>
      <c r="C397" s="446" t="s">
        <v>183</v>
      </c>
      <c r="D397" s="501"/>
      <c r="E397" s="423" t="s">
        <v>182</v>
      </c>
      <c r="F397" s="426">
        <v>6</v>
      </c>
      <c r="G397" s="426">
        <v>2000</v>
      </c>
      <c r="H397" s="426">
        <v>12000</v>
      </c>
      <c r="I397" s="426">
        <v>0</v>
      </c>
      <c r="J397" s="426">
        <v>0</v>
      </c>
      <c r="K397" s="426">
        <v>12000</v>
      </c>
      <c r="L397" s="435"/>
      <c r="M397" s="435"/>
      <c r="O397" s="428"/>
      <c r="S397" s="359"/>
      <c r="T397" s="359"/>
      <c r="U397" s="359"/>
      <c r="V397" s="359"/>
    </row>
    <row r="398" spans="2:22" ht="22.5" customHeight="1">
      <c r="B398" s="423">
        <v>17</v>
      </c>
      <c r="C398" s="446" t="s">
        <v>265</v>
      </c>
      <c r="D398" s="447"/>
      <c r="E398" s="423" t="s">
        <v>154</v>
      </c>
      <c r="F398" s="426">
        <v>960</v>
      </c>
      <c r="G398" s="522">
        <v>100</v>
      </c>
      <c r="H398" s="522">
        <v>96000</v>
      </c>
      <c r="I398" s="522">
        <v>0</v>
      </c>
      <c r="J398" s="522">
        <v>0</v>
      </c>
      <c r="K398" s="522">
        <v>96000</v>
      </c>
      <c r="L398" s="435"/>
      <c r="M398" s="435"/>
      <c r="O398" s="428"/>
      <c r="S398" s="359"/>
      <c r="T398" s="359"/>
      <c r="U398" s="359"/>
      <c r="V398" s="359"/>
    </row>
    <row r="399" spans="2:22" ht="22.5" customHeight="1">
      <c r="B399" s="431"/>
      <c r="C399" s="450"/>
      <c r="D399" s="454" t="s">
        <v>17</v>
      </c>
      <c r="E399" s="431"/>
      <c r="F399" s="434"/>
      <c r="G399" s="434"/>
      <c r="H399" s="434">
        <f>SUM(H382:H398)</f>
        <v>385139</v>
      </c>
      <c r="I399" s="434"/>
      <c r="J399" s="434">
        <f>SUM(J382:J398)</f>
        <v>26871</v>
      </c>
      <c r="K399" s="434">
        <f>SUM(K382:K398)</f>
        <v>412010</v>
      </c>
      <c r="L399" s="435"/>
      <c r="M399" s="435"/>
      <c r="O399" s="428"/>
      <c r="S399" s="359"/>
      <c r="T399" s="359"/>
      <c r="U399" s="359"/>
      <c r="V399" s="359"/>
    </row>
    <row r="400" spans="2:22" ht="22.5" customHeight="1">
      <c r="B400" s="423"/>
      <c r="C400" s="570" t="s">
        <v>185</v>
      </c>
      <c r="D400" s="571"/>
      <c r="E400" s="423"/>
      <c r="F400" s="426"/>
      <c r="G400" s="426"/>
      <c r="H400" s="426"/>
      <c r="I400" s="426"/>
      <c r="J400" s="426"/>
      <c r="K400" s="426"/>
      <c r="L400" s="435"/>
      <c r="M400" s="435"/>
      <c r="O400" s="428"/>
      <c r="S400" s="359"/>
      <c r="T400" s="359"/>
      <c r="U400" s="359"/>
      <c r="V400" s="359"/>
    </row>
    <row r="401" spans="2:22" ht="22.5" customHeight="1">
      <c r="B401" s="423">
        <v>1</v>
      </c>
      <c r="C401" s="446" t="s">
        <v>151</v>
      </c>
      <c r="D401" s="447"/>
      <c r="E401" s="423"/>
      <c r="F401" s="426"/>
      <c r="G401" s="426"/>
      <c r="H401" s="566"/>
      <c r="I401" s="426"/>
      <c r="J401" s="426"/>
      <c r="K401" s="426"/>
      <c r="L401" s="435"/>
      <c r="M401" s="435"/>
      <c r="O401" s="428"/>
      <c r="S401" s="359"/>
      <c r="T401" s="359"/>
      <c r="U401" s="359"/>
      <c r="V401" s="359"/>
    </row>
    <row r="402" spans="2:22" ht="22.5" customHeight="1">
      <c r="B402" s="423"/>
      <c r="C402" s="543" t="s">
        <v>186</v>
      </c>
      <c r="D402" s="501"/>
      <c r="E402" s="423" t="s">
        <v>140</v>
      </c>
      <c r="F402" s="426">
        <v>46</v>
      </c>
      <c r="G402" s="426">
        <v>2850</v>
      </c>
      <c r="H402" s="426">
        <v>131100</v>
      </c>
      <c r="I402" s="426">
        <v>150</v>
      </c>
      <c r="J402" s="426">
        <v>6900</v>
      </c>
      <c r="K402" s="426">
        <v>138000</v>
      </c>
      <c r="L402" s="435"/>
      <c r="M402" s="435"/>
      <c r="O402" s="428"/>
      <c r="S402" s="359"/>
      <c r="T402" s="359"/>
      <c r="U402" s="359"/>
      <c r="V402" s="359"/>
    </row>
    <row r="403" spans="2:22" ht="22.5" customHeight="1">
      <c r="B403" s="423">
        <v>2</v>
      </c>
      <c r="C403" s="543" t="s">
        <v>151</v>
      </c>
      <c r="D403" s="501"/>
      <c r="E403" s="423"/>
      <c r="F403" s="426"/>
      <c r="G403" s="426"/>
      <c r="H403" s="426"/>
      <c r="I403" s="426"/>
      <c r="J403" s="426"/>
      <c r="K403" s="426"/>
      <c r="L403" s="435"/>
      <c r="M403" s="435"/>
      <c r="O403" s="428"/>
      <c r="S403" s="359"/>
      <c r="T403" s="359"/>
      <c r="U403" s="359"/>
      <c r="V403" s="359"/>
    </row>
    <row r="404" spans="2:22" ht="22.5" customHeight="1">
      <c r="B404" s="423"/>
      <c r="C404" s="446" t="s">
        <v>187</v>
      </c>
      <c r="D404" s="447"/>
      <c r="E404" s="423" t="s">
        <v>140</v>
      </c>
      <c r="F404" s="426">
        <v>49</v>
      </c>
      <c r="G404" s="522">
        <v>2280</v>
      </c>
      <c r="H404" s="522">
        <v>111720</v>
      </c>
      <c r="I404" s="522">
        <v>135</v>
      </c>
      <c r="J404" s="522">
        <v>6615</v>
      </c>
      <c r="K404" s="522">
        <v>118335</v>
      </c>
      <c r="L404" s="435"/>
      <c r="M404" s="435"/>
      <c r="O404" s="428"/>
      <c r="S404" s="359"/>
      <c r="T404" s="359"/>
      <c r="U404" s="359"/>
      <c r="V404" s="359"/>
    </row>
    <row r="405" spans="2:22" ht="22.5" customHeight="1">
      <c r="B405" s="423">
        <v>3</v>
      </c>
      <c r="C405" s="446" t="s">
        <v>152</v>
      </c>
      <c r="D405" s="438"/>
      <c r="E405" s="423"/>
      <c r="F405" s="426"/>
      <c r="G405" s="426"/>
      <c r="H405" s="426"/>
      <c r="I405" s="426"/>
      <c r="J405" s="426"/>
      <c r="K405" s="426"/>
      <c r="L405" s="435"/>
      <c r="M405" s="435"/>
      <c r="O405" s="428"/>
      <c r="S405" s="359"/>
      <c r="T405" s="359"/>
      <c r="U405" s="359"/>
      <c r="V405" s="359"/>
    </row>
    <row r="406" spans="2:22" ht="22.5" customHeight="1">
      <c r="B406" s="423"/>
      <c r="C406" s="446" t="s">
        <v>188</v>
      </c>
      <c r="D406" s="438"/>
      <c r="E406" s="423" t="s">
        <v>140</v>
      </c>
      <c r="F406" s="426">
        <v>26</v>
      </c>
      <c r="G406" s="426">
        <v>650</v>
      </c>
      <c r="H406" s="426">
        <v>16900</v>
      </c>
      <c r="I406" s="426">
        <v>115</v>
      </c>
      <c r="J406" s="426">
        <v>1990</v>
      </c>
      <c r="K406" s="426">
        <v>18890</v>
      </c>
      <c r="L406" s="435"/>
      <c r="M406" s="435"/>
      <c r="O406" s="428"/>
      <c r="S406" s="359"/>
      <c r="T406" s="359"/>
      <c r="U406" s="359"/>
      <c r="V406" s="359"/>
    </row>
    <row r="407" spans="2:22" ht="22.5" customHeight="1">
      <c r="B407" s="423">
        <v>4</v>
      </c>
      <c r="C407" s="446" t="s">
        <v>189</v>
      </c>
      <c r="D407" s="485"/>
      <c r="E407" s="423" t="s">
        <v>140</v>
      </c>
      <c r="F407" s="426">
        <v>6</v>
      </c>
      <c r="G407" s="426">
        <v>1260</v>
      </c>
      <c r="H407" s="426">
        <v>7560</v>
      </c>
      <c r="I407" s="426">
        <v>115</v>
      </c>
      <c r="J407" s="426">
        <v>690</v>
      </c>
      <c r="K407" s="426">
        <v>8250</v>
      </c>
      <c r="L407" s="435"/>
      <c r="M407" s="435"/>
      <c r="O407" s="428"/>
      <c r="S407" s="359"/>
      <c r="T407" s="359"/>
      <c r="U407" s="359"/>
      <c r="V407" s="359"/>
    </row>
    <row r="408" spans="2:22" ht="22.5" customHeight="1">
      <c r="B408" s="423">
        <v>5</v>
      </c>
      <c r="C408" s="446" t="s">
        <v>190</v>
      </c>
      <c r="D408" s="485"/>
      <c r="E408" s="423" t="s">
        <v>140</v>
      </c>
      <c r="F408" s="426">
        <v>6</v>
      </c>
      <c r="G408" s="426">
        <v>650</v>
      </c>
      <c r="H408" s="426">
        <v>3900</v>
      </c>
      <c r="I408" s="426">
        <v>115</v>
      </c>
      <c r="J408" s="426">
        <v>690</v>
      </c>
      <c r="K408" s="426">
        <v>4590</v>
      </c>
      <c r="L408" s="435"/>
      <c r="M408" s="435"/>
      <c r="O408" s="428"/>
      <c r="S408" s="359"/>
      <c r="T408" s="359"/>
      <c r="U408" s="359"/>
      <c r="V408" s="359"/>
    </row>
    <row r="409" spans="2:22" ht="22.5" customHeight="1">
      <c r="B409" s="423">
        <v>6</v>
      </c>
      <c r="C409" s="446" t="s">
        <v>191</v>
      </c>
      <c r="D409" s="485"/>
      <c r="E409" s="423" t="s">
        <v>140</v>
      </c>
      <c r="F409" s="426">
        <v>3</v>
      </c>
      <c r="G409" s="426">
        <v>180</v>
      </c>
      <c r="H409" s="426">
        <v>540</v>
      </c>
      <c r="I409" s="426">
        <v>80</v>
      </c>
      <c r="J409" s="426">
        <v>240</v>
      </c>
      <c r="K409" s="426">
        <v>780</v>
      </c>
      <c r="L409" s="435"/>
      <c r="M409" s="435"/>
      <c r="O409" s="428"/>
      <c r="S409" s="359"/>
      <c r="T409" s="359"/>
      <c r="U409" s="359"/>
      <c r="V409" s="359"/>
    </row>
    <row r="410" spans="2:22" ht="22.5" customHeight="1">
      <c r="B410" s="423">
        <v>7</v>
      </c>
      <c r="C410" s="446" t="s">
        <v>192</v>
      </c>
      <c r="D410" s="485"/>
      <c r="E410" s="423" t="s">
        <v>140</v>
      </c>
      <c r="F410" s="426">
        <v>35</v>
      </c>
      <c r="G410" s="426">
        <v>120</v>
      </c>
      <c r="H410" s="426">
        <v>4200</v>
      </c>
      <c r="I410" s="426">
        <v>80</v>
      </c>
      <c r="J410" s="426">
        <v>2800</v>
      </c>
      <c r="K410" s="426">
        <v>7000</v>
      </c>
      <c r="L410" s="435"/>
      <c r="M410" s="435"/>
      <c r="O410" s="428"/>
      <c r="S410" s="359"/>
      <c r="T410" s="359"/>
      <c r="U410" s="359"/>
      <c r="V410" s="359"/>
    </row>
    <row r="411" spans="2:22" ht="22.5" customHeight="1">
      <c r="B411" s="423">
        <v>8</v>
      </c>
      <c r="C411" s="446" t="s">
        <v>193</v>
      </c>
      <c r="D411" s="485"/>
      <c r="E411" s="423" t="s">
        <v>140</v>
      </c>
      <c r="F411" s="426">
        <v>26</v>
      </c>
      <c r="G411" s="426">
        <v>85</v>
      </c>
      <c r="H411" s="426">
        <v>2210</v>
      </c>
      <c r="I411" s="426">
        <v>80</v>
      </c>
      <c r="J411" s="426">
        <v>2080</v>
      </c>
      <c r="K411" s="426">
        <v>4290</v>
      </c>
      <c r="L411" s="435"/>
      <c r="M411" s="435"/>
      <c r="O411" s="428"/>
      <c r="S411" s="359"/>
      <c r="T411" s="359"/>
      <c r="U411" s="359"/>
      <c r="V411" s="359"/>
    </row>
    <row r="412" spans="2:22" ht="22.5" customHeight="1">
      <c r="B412" s="459" t="s">
        <v>100</v>
      </c>
      <c r="C412" s="460"/>
      <c r="D412" s="567" t="s">
        <v>164</v>
      </c>
      <c r="E412" s="462"/>
      <c r="F412" s="463"/>
      <c r="G412" s="464"/>
      <c r="H412" s="459" t="s">
        <v>82</v>
      </c>
      <c r="I412" s="402"/>
      <c r="J412" s="465"/>
      <c r="K412" s="465"/>
      <c r="L412" s="427"/>
      <c r="M412" s="427"/>
      <c r="O412" s="428"/>
      <c r="S412" s="359"/>
      <c r="T412" s="359"/>
    </row>
    <row r="413" spans="2:22" ht="22.5" customHeight="1">
      <c r="B413" s="467" t="s">
        <v>3</v>
      </c>
      <c r="C413" s="392"/>
      <c r="D413" s="473" t="s">
        <v>135</v>
      </c>
      <c r="E413" s="469"/>
      <c r="F413" s="470"/>
      <c r="G413" s="471"/>
      <c r="H413" s="472" t="s">
        <v>4</v>
      </c>
      <c r="I413" s="473" t="s">
        <v>165</v>
      </c>
      <c r="J413" s="474"/>
      <c r="K413" s="475"/>
      <c r="L413" s="427"/>
      <c r="M413" s="427"/>
      <c r="O413" s="428"/>
      <c r="S413" s="359"/>
      <c r="T413" s="359"/>
    </row>
    <row r="414" spans="2:22" ht="22.5" customHeight="1">
      <c r="B414" s="423">
        <v>9</v>
      </c>
      <c r="C414" s="446" t="s">
        <v>194</v>
      </c>
      <c r="D414" s="572"/>
      <c r="E414" s="423" t="s">
        <v>140</v>
      </c>
      <c r="F414" s="426">
        <v>2</v>
      </c>
      <c r="G414" s="426">
        <v>115</v>
      </c>
      <c r="H414" s="426">
        <v>230</v>
      </c>
      <c r="I414" s="426">
        <v>80</v>
      </c>
      <c r="J414" s="426">
        <v>160</v>
      </c>
      <c r="K414" s="426">
        <v>390</v>
      </c>
      <c r="L414" s="435"/>
      <c r="M414" s="435"/>
      <c r="O414" s="428"/>
      <c r="S414" s="359"/>
      <c r="T414" s="359"/>
      <c r="U414" s="359"/>
      <c r="V414" s="359"/>
    </row>
    <row r="415" spans="2:22" ht="22.5" customHeight="1">
      <c r="B415" s="423">
        <v>10</v>
      </c>
      <c r="C415" s="446" t="s">
        <v>195</v>
      </c>
      <c r="D415" s="485"/>
      <c r="E415" s="423" t="s">
        <v>140</v>
      </c>
      <c r="F415" s="426">
        <v>2</v>
      </c>
      <c r="G415" s="426">
        <v>175</v>
      </c>
      <c r="H415" s="426">
        <v>350</v>
      </c>
      <c r="I415" s="426">
        <v>100</v>
      </c>
      <c r="J415" s="426">
        <v>200</v>
      </c>
      <c r="K415" s="426">
        <v>550</v>
      </c>
      <c r="L415" s="435"/>
      <c r="M415" s="435"/>
      <c r="O415" s="428"/>
      <c r="S415" s="359"/>
      <c r="T415" s="359"/>
      <c r="U415" s="359"/>
      <c r="V415" s="359"/>
    </row>
    <row r="416" spans="2:22" ht="22.5" customHeight="1">
      <c r="B416" s="423">
        <v>11</v>
      </c>
      <c r="C416" s="492" t="s">
        <v>196</v>
      </c>
      <c r="D416" s="573"/>
      <c r="E416" s="423"/>
      <c r="F416" s="426"/>
      <c r="G416" s="426"/>
      <c r="H416" s="426"/>
      <c r="I416" s="426"/>
      <c r="J416" s="426"/>
      <c r="K416" s="426"/>
      <c r="L416" s="435"/>
      <c r="M416" s="435"/>
      <c r="O416" s="428"/>
      <c r="S416" s="359"/>
      <c r="T416" s="359"/>
      <c r="U416" s="359"/>
      <c r="V416" s="359"/>
    </row>
    <row r="417" spans="2:22" ht="22.5" customHeight="1">
      <c r="B417" s="423"/>
      <c r="C417" s="194" t="s">
        <v>310</v>
      </c>
      <c r="D417" s="195"/>
      <c r="E417" s="190" t="s">
        <v>144</v>
      </c>
      <c r="F417" s="191">
        <v>1</v>
      </c>
      <c r="G417" s="192">
        <v>19075</v>
      </c>
      <c r="H417" s="191">
        <v>19075</v>
      </c>
      <c r="I417" s="193">
        <v>500</v>
      </c>
      <c r="J417" s="193">
        <v>500</v>
      </c>
      <c r="K417" s="192">
        <v>19575</v>
      </c>
      <c r="L417" s="435"/>
      <c r="M417" s="435"/>
      <c r="O417" s="428"/>
      <c r="S417" s="359"/>
      <c r="T417" s="359"/>
      <c r="U417" s="359"/>
      <c r="V417" s="359"/>
    </row>
    <row r="418" spans="2:22" ht="22.5" customHeight="1">
      <c r="B418" s="423">
        <v>12</v>
      </c>
      <c r="C418" s="446" t="s">
        <v>197</v>
      </c>
      <c r="D418" s="572"/>
      <c r="E418" s="423" t="s">
        <v>140</v>
      </c>
      <c r="F418" s="426">
        <v>1</v>
      </c>
      <c r="G418" s="426">
        <v>180</v>
      </c>
      <c r="H418" s="426">
        <v>180</v>
      </c>
      <c r="I418" s="426">
        <v>100</v>
      </c>
      <c r="J418" s="426">
        <v>100</v>
      </c>
      <c r="K418" s="426">
        <v>280</v>
      </c>
      <c r="L418" s="435"/>
      <c r="M418" s="435"/>
      <c r="O418" s="428"/>
      <c r="S418" s="359"/>
      <c r="T418" s="359"/>
      <c r="U418" s="359"/>
      <c r="V418" s="359"/>
    </row>
    <row r="419" spans="2:22" ht="22.5" customHeight="1">
      <c r="B419" s="423">
        <v>13</v>
      </c>
      <c r="C419" s="194" t="s">
        <v>198</v>
      </c>
      <c r="D419" s="447"/>
      <c r="E419" s="423" t="s">
        <v>141</v>
      </c>
      <c r="F419" s="426">
        <v>1</v>
      </c>
      <c r="G419" s="426">
        <v>600</v>
      </c>
      <c r="H419" s="426">
        <v>600</v>
      </c>
      <c r="I419" s="426">
        <v>150</v>
      </c>
      <c r="J419" s="426">
        <v>150</v>
      </c>
      <c r="K419" s="426">
        <v>750</v>
      </c>
      <c r="L419" s="435"/>
      <c r="M419" s="435"/>
      <c r="O419" s="428"/>
      <c r="S419" s="359"/>
      <c r="T419" s="359"/>
      <c r="U419" s="359"/>
      <c r="V419" s="359"/>
    </row>
    <row r="420" spans="2:22" ht="22.5" customHeight="1">
      <c r="B420" s="423">
        <v>14</v>
      </c>
      <c r="C420" s="194" t="s">
        <v>199</v>
      </c>
      <c r="D420" s="447"/>
      <c r="E420" s="423" t="s">
        <v>141</v>
      </c>
      <c r="F420" s="426">
        <v>38</v>
      </c>
      <c r="G420" s="426">
        <v>300</v>
      </c>
      <c r="H420" s="426">
        <v>11400</v>
      </c>
      <c r="I420" s="426">
        <v>100</v>
      </c>
      <c r="J420" s="426">
        <v>3800</v>
      </c>
      <c r="K420" s="426">
        <v>15200</v>
      </c>
      <c r="L420" s="435"/>
      <c r="M420" s="435"/>
      <c r="O420" s="428"/>
      <c r="S420" s="359"/>
      <c r="T420" s="359"/>
      <c r="U420" s="359"/>
      <c r="V420" s="359"/>
    </row>
    <row r="421" spans="2:22" ht="22.5" customHeight="1">
      <c r="B421" s="423">
        <v>15</v>
      </c>
      <c r="C421" s="446" t="s">
        <v>200</v>
      </c>
      <c r="D421" s="485"/>
      <c r="E421" s="423" t="s">
        <v>141</v>
      </c>
      <c r="F421" s="426">
        <v>2</v>
      </c>
      <c r="G421" s="426">
        <v>600</v>
      </c>
      <c r="H421" s="426">
        <v>1200</v>
      </c>
      <c r="I421" s="426">
        <v>150</v>
      </c>
      <c r="J421" s="426">
        <v>300</v>
      </c>
      <c r="K421" s="426">
        <v>1500</v>
      </c>
      <c r="L421" s="435"/>
      <c r="M421" s="435"/>
      <c r="O421" s="428"/>
      <c r="S421" s="359"/>
      <c r="T421" s="359"/>
      <c r="U421" s="359"/>
      <c r="V421" s="359"/>
    </row>
    <row r="422" spans="2:22" ht="22.5" customHeight="1">
      <c r="B422" s="423">
        <v>16</v>
      </c>
      <c r="C422" s="492" t="s">
        <v>201</v>
      </c>
      <c r="D422" s="485"/>
      <c r="E422" s="423" t="s">
        <v>141</v>
      </c>
      <c r="F422" s="426">
        <v>6</v>
      </c>
      <c r="G422" s="426">
        <v>300</v>
      </c>
      <c r="H422" s="426">
        <v>1800</v>
      </c>
      <c r="I422" s="426">
        <v>150</v>
      </c>
      <c r="J422" s="426">
        <v>900</v>
      </c>
      <c r="K422" s="426">
        <v>2700</v>
      </c>
      <c r="L422" s="435"/>
      <c r="M422" s="435"/>
      <c r="O422" s="428"/>
      <c r="S422" s="359"/>
      <c r="T422" s="359"/>
      <c r="U422" s="359"/>
      <c r="V422" s="359"/>
    </row>
    <row r="423" spans="2:22" ht="22.5" customHeight="1">
      <c r="B423" s="423">
        <v>17</v>
      </c>
      <c r="C423" s="492" t="s">
        <v>313</v>
      </c>
      <c r="D423" s="404"/>
      <c r="E423" s="423" t="s">
        <v>143</v>
      </c>
      <c r="F423" s="426">
        <v>1</v>
      </c>
      <c r="G423" s="426">
        <v>5000</v>
      </c>
      <c r="H423" s="426">
        <v>5000</v>
      </c>
      <c r="I423" s="426">
        <v>0</v>
      </c>
      <c r="J423" s="426">
        <v>0</v>
      </c>
      <c r="K423" s="426">
        <v>5000</v>
      </c>
      <c r="L423" s="435"/>
      <c r="M423" s="435"/>
      <c r="O423" s="428"/>
      <c r="S423" s="359"/>
      <c r="T423" s="359"/>
      <c r="U423" s="359"/>
      <c r="V423" s="359"/>
    </row>
    <row r="424" spans="2:22" ht="22.5" customHeight="1">
      <c r="B424" s="423">
        <v>18</v>
      </c>
      <c r="C424" s="492" t="s">
        <v>202</v>
      </c>
      <c r="D424" s="404"/>
      <c r="E424" s="423" t="s">
        <v>141</v>
      </c>
      <c r="F424" s="426">
        <v>2</v>
      </c>
      <c r="G424" s="426">
        <v>600</v>
      </c>
      <c r="H424" s="426">
        <v>1200</v>
      </c>
      <c r="I424" s="426">
        <v>150</v>
      </c>
      <c r="J424" s="426">
        <v>300</v>
      </c>
      <c r="K424" s="426">
        <v>1500</v>
      </c>
      <c r="L424" s="435"/>
      <c r="M424" s="435"/>
      <c r="O424" s="428"/>
      <c r="S424" s="359"/>
      <c r="T424" s="359"/>
      <c r="U424" s="359"/>
      <c r="V424" s="359"/>
    </row>
    <row r="425" spans="2:22" s="436" customFormat="1" ht="22.5" customHeight="1">
      <c r="B425" s="431"/>
      <c r="C425" s="494"/>
      <c r="D425" s="529" t="s">
        <v>17</v>
      </c>
      <c r="E425" s="253"/>
      <c r="F425" s="254"/>
      <c r="G425" s="255"/>
      <c r="H425" s="254">
        <f>SUM(H402:H424)</f>
        <v>319165</v>
      </c>
      <c r="I425" s="256"/>
      <c r="J425" s="256">
        <f>SUM(J402:J424)</f>
        <v>28415</v>
      </c>
      <c r="K425" s="255">
        <f>SUM(K402:K424)</f>
        <v>347580</v>
      </c>
      <c r="L425" s="435"/>
      <c r="M425" s="435"/>
      <c r="O425" s="437"/>
    </row>
    <row r="426" spans="2:22" ht="22.5" customHeight="1">
      <c r="B426" s="423"/>
      <c r="C426" s="492" t="s">
        <v>203</v>
      </c>
      <c r="D426" s="543"/>
      <c r="E426" s="423"/>
      <c r="F426" s="426"/>
      <c r="G426" s="426"/>
      <c r="H426" s="426"/>
      <c r="I426" s="426"/>
      <c r="J426" s="426"/>
      <c r="K426" s="426"/>
      <c r="L426" s="427"/>
      <c r="M426" s="427"/>
      <c r="O426" s="428"/>
      <c r="S426" s="359"/>
      <c r="T426" s="359"/>
      <c r="U426" s="359"/>
      <c r="V426" s="359"/>
    </row>
    <row r="427" spans="2:22" ht="22.5" customHeight="1">
      <c r="B427" s="423">
        <v>1</v>
      </c>
      <c r="C427" s="446" t="s">
        <v>204</v>
      </c>
      <c r="D427" s="485"/>
      <c r="E427" s="423"/>
      <c r="F427" s="426"/>
      <c r="G427" s="426"/>
      <c r="H427" s="426"/>
      <c r="I427" s="426"/>
      <c r="J427" s="426"/>
      <c r="K427" s="426"/>
      <c r="L427" s="435"/>
      <c r="M427" s="435"/>
      <c r="O427" s="428"/>
      <c r="S427" s="359"/>
      <c r="T427" s="359"/>
      <c r="U427" s="359"/>
      <c r="V427" s="359"/>
    </row>
    <row r="428" spans="2:22" ht="22.5" customHeight="1">
      <c r="B428" s="423"/>
      <c r="C428" s="446" t="s">
        <v>205</v>
      </c>
      <c r="D428" s="485"/>
      <c r="E428" s="423" t="s">
        <v>140</v>
      </c>
      <c r="F428" s="426">
        <v>4</v>
      </c>
      <c r="G428" s="426">
        <v>6510</v>
      </c>
      <c r="H428" s="426">
        <v>26040</v>
      </c>
      <c r="I428" s="426">
        <v>450</v>
      </c>
      <c r="J428" s="426">
        <v>1800</v>
      </c>
      <c r="K428" s="426">
        <v>27840</v>
      </c>
      <c r="L428" s="435"/>
      <c r="M428" s="435"/>
      <c r="O428" s="428"/>
      <c r="S428" s="359"/>
      <c r="T428" s="359"/>
      <c r="U428" s="359"/>
      <c r="V428" s="359"/>
    </row>
    <row r="429" spans="2:22" ht="22.5" customHeight="1">
      <c r="B429" s="423">
        <v>2</v>
      </c>
      <c r="C429" s="446" t="s">
        <v>206</v>
      </c>
      <c r="D429" s="485"/>
      <c r="E429" s="423"/>
      <c r="F429" s="426"/>
      <c r="G429" s="426"/>
      <c r="H429" s="426"/>
      <c r="I429" s="426"/>
      <c r="J429" s="426"/>
      <c r="K429" s="426"/>
      <c r="L429" s="435"/>
      <c r="M429" s="435"/>
      <c r="O429" s="428"/>
      <c r="S429" s="359"/>
      <c r="T429" s="359"/>
      <c r="U429" s="359"/>
      <c r="V429" s="359"/>
    </row>
    <row r="430" spans="2:22" ht="22.5" customHeight="1">
      <c r="B430" s="423"/>
      <c r="C430" s="446" t="s">
        <v>207</v>
      </c>
      <c r="D430" s="544"/>
      <c r="E430" s="423" t="s">
        <v>140</v>
      </c>
      <c r="F430" s="426">
        <v>13</v>
      </c>
      <c r="G430" s="426">
        <v>5250</v>
      </c>
      <c r="H430" s="426">
        <v>68250</v>
      </c>
      <c r="I430" s="426">
        <v>450</v>
      </c>
      <c r="J430" s="426">
        <v>5850</v>
      </c>
      <c r="K430" s="426">
        <v>74100</v>
      </c>
      <c r="L430" s="427"/>
      <c r="M430" s="427"/>
      <c r="O430" s="428"/>
      <c r="S430" s="359"/>
      <c r="T430" s="359"/>
      <c r="U430" s="359"/>
      <c r="V430" s="359"/>
    </row>
    <row r="431" spans="2:22" ht="22.5" customHeight="1">
      <c r="B431" s="423">
        <v>3</v>
      </c>
      <c r="C431" s="492" t="s">
        <v>208</v>
      </c>
      <c r="D431" s="195"/>
      <c r="E431" s="423" t="s">
        <v>140</v>
      </c>
      <c r="F431" s="426">
        <v>13</v>
      </c>
      <c r="G431" s="426">
        <v>1850</v>
      </c>
      <c r="H431" s="426">
        <v>24050</v>
      </c>
      <c r="I431" s="426">
        <v>70</v>
      </c>
      <c r="J431" s="426">
        <v>910</v>
      </c>
      <c r="K431" s="426">
        <v>24960</v>
      </c>
      <c r="L431" s="435"/>
      <c r="M431" s="435"/>
      <c r="O431" s="428"/>
      <c r="S431" s="359"/>
      <c r="T431" s="359"/>
      <c r="U431" s="359"/>
      <c r="V431" s="359"/>
    </row>
    <row r="432" spans="2:22" ht="22.5" customHeight="1">
      <c r="B432" s="423">
        <v>4</v>
      </c>
      <c r="C432" s="492" t="s">
        <v>209</v>
      </c>
      <c r="D432" s="195"/>
      <c r="E432" s="423" t="s">
        <v>140</v>
      </c>
      <c r="F432" s="426">
        <v>13</v>
      </c>
      <c r="G432" s="426">
        <v>690</v>
      </c>
      <c r="H432" s="426">
        <v>8970</v>
      </c>
      <c r="I432" s="426">
        <v>70</v>
      </c>
      <c r="J432" s="426">
        <v>910</v>
      </c>
      <c r="K432" s="426">
        <v>9880</v>
      </c>
      <c r="L432" s="435"/>
      <c r="M432" s="435"/>
      <c r="O432" s="428"/>
      <c r="S432" s="359"/>
      <c r="T432" s="359"/>
      <c r="U432" s="359"/>
      <c r="V432" s="359"/>
    </row>
    <row r="433" spans="2:22" ht="22.5" customHeight="1">
      <c r="B433" s="423">
        <v>5</v>
      </c>
      <c r="C433" s="492" t="s">
        <v>210</v>
      </c>
      <c r="D433" s="195"/>
      <c r="E433" s="423" t="s">
        <v>140</v>
      </c>
      <c r="F433" s="426">
        <v>13</v>
      </c>
      <c r="G433" s="426">
        <v>330</v>
      </c>
      <c r="H433" s="426">
        <v>4290</v>
      </c>
      <c r="I433" s="426">
        <v>35</v>
      </c>
      <c r="J433" s="426">
        <v>455</v>
      </c>
      <c r="K433" s="426">
        <v>4745</v>
      </c>
      <c r="L433" s="435"/>
      <c r="M433" s="435"/>
      <c r="O433" s="428"/>
      <c r="S433" s="359"/>
      <c r="T433" s="359"/>
      <c r="U433" s="359"/>
      <c r="V433" s="359"/>
    </row>
    <row r="434" spans="2:22" s="436" customFormat="1" ht="22.5" customHeight="1">
      <c r="B434" s="423">
        <v>6</v>
      </c>
      <c r="C434" s="446" t="s">
        <v>212</v>
      </c>
      <c r="D434" s="574"/>
      <c r="E434" s="423" t="s">
        <v>140</v>
      </c>
      <c r="F434" s="426">
        <v>13</v>
      </c>
      <c r="G434" s="426">
        <v>920</v>
      </c>
      <c r="H434" s="426">
        <v>11960</v>
      </c>
      <c r="I434" s="426">
        <v>70</v>
      </c>
      <c r="J434" s="426">
        <v>910</v>
      </c>
      <c r="K434" s="426">
        <v>12870</v>
      </c>
      <c r="L434" s="435"/>
      <c r="M434" s="435"/>
      <c r="O434" s="437"/>
    </row>
    <row r="435" spans="2:22" ht="22.5" customHeight="1">
      <c r="B435" s="420">
        <v>7</v>
      </c>
      <c r="C435" s="404" t="s">
        <v>211</v>
      </c>
      <c r="D435" s="575"/>
      <c r="E435" s="423" t="s">
        <v>140</v>
      </c>
      <c r="F435" s="424">
        <v>13</v>
      </c>
      <c r="G435" s="425">
        <v>250</v>
      </c>
      <c r="H435" s="426">
        <v>3250</v>
      </c>
      <c r="I435" s="424">
        <v>35</v>
      </c>
      <c r="J435" s="426">
        <v>455</v>
      </c>
      <c r="K435" s="426">
        <v>3705</v>
      </c>
      <c r="L435" s="435"/>
      <c r="M435" s="435"/>
      <c r="O435" s="428"/>
      <c r="S435" s="359"/>
      <c r="T435" s="359"/>
      <c r="U435" s="359"/>
      <c r="V435" s="359"/>
    </row>
    <row r="436" spans="2:22" ht="22.5" customHeight="1">
      <c r="B436" s="420">
        <v>8</v>
      </c>
      <c r="C436" s="404" t="s">
        <v>296</v>
      </c>
      <c r="D436" s="575"/>
      <c r="E436" s="423" t="s">
        <v>140</v>
      </c>
      <c r="F436" s="424">
        <v>18</v>
      </c>
      <c r="G436" s="425">
        <v>480</v>
      </c>
      <c r="H436" s="426">
        <v>8640</v>
      </c>
      <c r="I436" s="424">
        <v>75</v>
      </c>
      <c r="J436" s="426">
        <v>1350</v>
      </c>
      <c r="K436" s="426">
        <v>9990</v>
      </c>
      <c r="L436" s="435"/>
      <c r="M436" s="435"/>
      <c r="O436" s="428"/>
      <c r="S436" s="359"/>
      <c r="T436" s="359"/>
      <c r="U436" s="359"/>
      <c r="V436" s="359"/>
    </row>
    <row r="437" spans="2:22" ht="22.5" customHeight="1">
      <c r="B437" s="420">
        <v>9</v>
      </c>
      <c r="C437" s="404" t="s">
        <v>298</v>
      </c>
      <c r="D437" s="575"/>
      <c r="E437" s="423" t="s">
        <v>140</v>
      </c>
      <c r="F437" s="424">
        <v>13</v>
      </c>
      <c r="G437" s="425">
        <v>440</v>
      </c>
      <c r="H437" s="426">
        <v>5720</v>
      </c>
      <c r="I437" s="424">
        <v>70</v>
      </c>
      <c r="J437" s="426">
        <v>910</v>
      </c>
      <c r="K437" s="426">
        <v>6630</v>
      </c>
      <c r="L437" s="435"/>
      <c r="M437" s="435"/>
      <c r="O437" s="428"/>
      <c r="S437" s="359"/>
      <c r="T437" s="359"/>
      <c r="U437" s="359"/>
      <c r="V437" s="359"/>
    </row>
    <row r="438" spans="2:22" ht="22.5" customHeight="1">
      <c r="B438" s="420">
        <v>10</v>
      </c>
      <c r="C438" s="438" t="s">
        <v>264</v>
      </c>
      <c r="D438" s="422"/>
      <c r="E438" s="423" t="s">
        <v>150</v>
      </c>
      <c r="F438" s="424">
        <v>14</v>
      </c>
      <c r="G438" s="425">
        <v>0</v>
      </c>
      <c r="H438" s="426">
        <v>0</v>
      </c>
      <c r="I438" s="424">
        <v>300</v>
      </c>
      <c r="J438" s="426">
        <v>4200</v>
      </c>
      <c r="K438" s="426">
        <v>4200</v>
      </c>
      <c r="L438" s="435"/>
      <c r="M438" s="435"/>
      <c r="O438" s="428"/>
      <c r="S438" s="359"/>
      <c r="T438" s="359"/>
      <c r="U438" s="359"/>
      <c r="V438" s="359"/>
    </row>
    <row r="439" spans="2:22" ht="22.5" customHeight="1">
      <c r="B439" s="420">
        <v>11</v>
      </c>
      <c r="C439" s="438" t="s">
        <v>213</v>
      </c>
      <c r="D439" s="422"/>
      <c r="E439" s="423" t="s">
        <v>140</v>
      </c>
      <c r="F439" s="424">
        <v>16</v>
      </c>
      <c r="G439" s="425">
        <v>0</v>
      </c>
      <c r="H439" s="426">
        <v>0</v>
      </c>
      <c r="I439" s="424">
        <v>105</v>
      </c>
      <c r="J439" s="426">
        <v>1680</v>
      </c>
      <c r="K439" s="426">
        <v>1680</v>
      </c>
      <c r="L439" s="435"/>
      <c r="M439" s="435"/>
      <c r="O439" s="428"/>
      <c r="S439" s="359"/>
      <c r="T439" s="359"/>
      <c r="U439" s="359"/>
      <c r="V439" s="359"/>
    </row>
    <row r="440" spans="2:22" ht="22.5" customHeight="1">
      <c r="B440" s="420">
        <v>12</v>
      </c>
      <c r="C440" s="438" t="s">
        <v>214</v>
      </c>
      <c r="D440" s="422"/>
      <c r="E440" s="423" t="s">
        <v>140</v>
      </c>
      <c r="F440" s="424">
        <v>2</v>
      </c>
      <c r="G440" s="425">
        <v>0</v>
      </c>
      <c r="H440" s="426">
        <v>0</v>
      </c>
      <c r="I440" s="424">
        <v>450</v>
      </c>
      <c r="J440" s="426">
        <v>900</v>
      </c>
      <c r="K440" s="426">
        <v>900</v>
      </c>
      <c r="L440" s="435"/>
      <c r="M440" s="435"/>
      <c r="O440" s="428"/>
      <c r="S440" s="359"/>
      <c r="T440" s="359"/>
      <c r="U440" s="359"/>
      <c r="V440" s="359"/>
    </row>
    <row r="441" spans="2:22" ht="22.5" customHeight="1">
      <c r="B441" s="420">
        <v>13</v>
      </c>
      <c r="C441" s="422" t="s">
        <v>215</v>
      </c>
      <c r="D441" s="422"/>
      <c r="E441" s="423" t="s">
        <v>143</v>
      </c>
      <c r="F441" s="424">
        <v>1</v>
      </c>
      <c r="G441" s="425">
        <v>2800</v>
      </c>
      <c r="H441" s="426">
        <v>2800</v>
      </c>
      <c r="I441" s="424">
        <v>0</v>
      </c>
      <c r="J441" s="426">
        <v>0</v>
      </c>
      <c r="K441" s="426">
        <v>2800</v>
      </c>
      <c r="L441" s="435"/>
      <c r="M441" s="435"/>
      <c r="O441" s="428"/>
      <c r="S441" s="359"/>
      <c r="T441" s="359"/>
      <c r="U441" s="359"/>
      <c r="V441" s="359"/>
    </row>
    <row r="442" spans="2:22" ht="22.5" customHeight="1">
      <c r="B442" s="445">
        <v>14</v>
      </c>
      <c r="C442" s="446" t="s">
        <v>216</v>
      </c>
      <c r="D442" s="447"/>
      <c r="E442" s="423" t="s">
        <v>143</v>
      </c>
      <c r="F442" s="561">
        <v>1</v>
      </c>
      <c r="G442" s="562">
        <v>1500</v>
      </c>
      <c r="H442" s="563">
        <v>1500</v>
      </c>
      <c r="I442" s="561">
        <v>0</v>
      </c>
      <c r="J442" s="564">
        <v>0</v>
      </c>
      <c r="K442" s="563">
        <v>1500</v>
      </c>
      <c r="L442" s="435"/>
      <c r="M442" s="435"/>
      <c r="O442" s="428"/>
      <c r="S442" s="359"/>
      <c r="T442" s="359"/>
      <c r="U442" s="359"/>
      <c r="V442" s="359"/>
    </row>
    <row r="443" spans="2:22" ht="22.5" customHeight="1">
      <c r="B443" s="445">
        <v>15</v>
      </c>
      <c r="C443" s="446" t="s">
        <v>299</v>
      </c>
      <c r="D443" s="447"/>
      <c r="E443" s="423" t="s">
        <v>140</v>
      </c>
      <c r="F443" s="561">
        <v>1</v>
      </c>
      <c r="G443" s="562">
        <v>4440</v>
      </c>
      <c r="H443" s="563">
        <v>4440</v>
      </c>
      <c r="I443" s="561">
        <v>0</v>
      </c>
      <c r="J443" s="564">
        <v>0</v>
      </c>
      <c r="K443" s="563">
        <v>4440</v>
      </c>
      <c r="L443" s="435"/>
      <c r="M443" s="435"/>
      <c r="O443" s="428"/>
      <c r="S443" s="359"/>
      <c r="T443" s="359"/>
      <c r="U443" s="359"/>
      <c r="V443" s="359"/>
    </row>
    <row r="444" spans="2:22" ht="22.5" customHeight="1">
      <c r="B444" s="445">
        <v>16</v>
      </c>
      <c r="C444" s="446" t="s">
        <v>300</v>
      </c>
      <c r="D444" s="447"/>
      <c r="E444" s="423" t="s">
        <v>140</v>
      </c>
      <c r="F444" s="561">
        <v>4</v>
      </c>
      <c r="G444" s="562">
        <v>3700</v>
      </c>
      <c r="H444" s="563">
        <v>14800</v>
      </c>
      <c r="I444" s="561">
        <v>0</v>
      </c>
      <c r="J444" s="564">
        <v>0</v>
      </c>
      <c r="K444" s="563">
        <v>14800</v>
      </c>
      <c r="L444" s="435"/>
      <c r="M444" s="435"/>
      <c r="O444" s="428"/>
      <c r="S444" s="359"/>
      <c r="T444" s="359"/>
      <c r="U444" s="359"/>
      <c r="V444" s="359"/>
    </row>
    <row r="445" spans="2:22" ht="22.5" customHeight="1">
      <c r="B445" s="445">
        <v>17</v>
      </c>
      <c r="C445" s="446" t="s">
        <v>301</v>
      </c>
      <c r="D445" s="447"/>
      <c r="E445" s="423" t="s">
        <v>140</v>
      </c>
      <c r="F445" s="561">
        <v>13</v>
      </c>
      <c r="G445" s="562">
        <v>180</v>
      </c>
      <c r="H445" s="563">
        <v>2340</v>
      </c>
      <c r="I445" s="561">
        <v>0</v>
      </c>
      <c r="J445" s="564">
        <v>0</v>
      </c>
      <c r="K445" s="563">
        <v>2340</v>
      </c>
      <c r="L445" s="435"/>
      <c r="M445" s="435"/>
      <c r="O445" s="428"/>
      <c r="S445" s="359"/>
      <c r="T445" s="359"/>
      <c r="U445" s="359"/>
      <c r="V445" s="359"/>
    </row>
    <row r="446" spans="2:22" s="436" customFormat="1" ht="22.5" customHeight="1">
      <c r="B446" s="431"/>
      <c r="C446" s="450"/>
      <c r="D446" s="451" t="s">
        <v>17</v>
      </c>
      <c r="E446" s="431"/>
      <c r="F446" s="434"/>
      <c r="G446" s="434"/>
      <c r="H446" s="434">
        <f>SUM(H428:H445)</f>
        <v>187050</v>
      </c>
      <c r="I446" s="434"/>
      <c r="J446" s="434">
        <f>SUM(J428:J445)</f>
        <v>20330</v>
      </c>
      <c r="K446" s="434">
        <f>SUM(K428:K445)</f>
        <v>207380</v>
      </c>
      <c r="L446" s="435"/>
      <c r="M446" s="435"/>
      <c r="O446" s="437"/>
    </row>
    <row r="447" spans="2:22" ht="22.5" customHeight="1">
      <c r="B447" s="423"/>
      <c r="C447" s="446" t="s">
        <v>314</v>
      </c>
      <c r="D447" s="565"/>
      <c r="E447" s="423"/>
      <c r="F447" s="426"/>
      <c r="G447" s="426"/>
      <c r="H447" s="426"/>
      <c r="I447" s="426"/>
      <c r="J447" s="426"/>
      <c r="K447" s="426"/>
      <c r="L447" s="435"/>
      <c r="M447" s="435"/>
      <c r="O447" s="428"/>
      <c r="S447" s="359"/>
      <c r="T447" s="359"/>
      <c r="U447" s="359"/>
      <c r="V447" s="359"/>
    </row>
    <row r="448" spans="2:22" ht="22.5" customHeight="1">
      <c r="B448" s="423">
        <v>1</v>
      </c>
      <c r="C448" s="446" t="s">
        <v>217</v>
      </c>
      <c r="D448" s="447"/>
      <c r="E448" s="423"/>
      <c r="F448" s="426"/>
      <c r="G448" s="426"/>
      <c r="H448" s="426"/>
      <c r="I448" s="426"/>
      <c r="J448" s="426"/>
      <c r="K448" s="426"/>
      <c r="L448" s="435"/>
      <c r="M448" s="435"/>
      <c r="O448" s="428"/>
      <c r="S448" s="359"/>
      <c r="T448" s="359"/>
      <c r="U448" s="359"/>
      <c r="V448" s="359"/>
    </row>
    <row r="449" spans="2:22" ht="22.5" customHeight="1">
      <c r="B449" s="423"/>
      <c r="C449" s="446" t="s">
        <v>218</v>
      </c>
      <c r="D449" s="438"/>
      <c r="E449" s="423" t="s">
        <v>150</v>
      </c>
      <c r="F449" s="426">
        <v>2</v>
      </c>
      <c r="G449" s="426">
        <v>67500</v>
      </c>
      <c r="H449" s="426">
        <v>135000</v>
      </c>
      <c r="I449" s="426">
        <v>2400</v>
      </c>
      <c r="J449" s="426">
        <v>4800</v>
      </c>
      <c r="K449" s="426">
        <v>139800</v>
      </c>
      <c r="L449" s="435"/>
      <c r="M449" s="435"/>
      <c r="O449" s="428"/>
      <c r="S449" s="359"/>
      <c r="T449" s="359"/>
      <c r="U449" s="359"/>
      <c r="V449" s="359"/>
    </row>
    <row r="450" spans="2:22" ht="22.5" customHeight="1">
      <c r="B450" s="423">
        <v>2</v>
      </c>
      <c r="C450" s="446" t="s">
        <v>217</v>
      </c>
      <c r="D450" s="447"/>
      <c r="E450" s="423"/>
      <c r="F450" s="426"/>
      <c r="G450" s="426"/>
      <c r="H450" s="426"/>
      <c r="I450" s="426"/>
      <c r="J450" s="426"/>
      <c r="K450" s="426"/>
      <c r="L450" s="435"/>
      <c r="M450" s="435"/>
      <c r="O450" s="428"/>
      <c r="S450" s="359"/>
      <c r="T450" s="359"/>
      <c r="U450" s="359"/>
      <c r="V450" s="359"/>
    </row>
    <row r="451" spans="2:22" ht="22.5" customHeight="1">
      <c r="B451" s="423"/>
      <c r="C451" s="446" t="s">
        <v>219</v>
      </c>
      <c r="D451" s="438"/>
      <c r="E451" s="423" t="s">
        <v>150</v>
      </c>
      <c r="F451" s="426">
        <v>1</v>
      </c>
      <c r="G451" s="426">
        <v>52700</v>
      </c>
      <c r="H451" s="426">
        <v>52700</v>
      </c>
      <c r="I451" s="426">
        <v>2000</v>
      </c>
      <c r="J451" s="426">
        <v>2000</v>
      </c>
      <c r="K451" s="426">
        <v>54700</v>
      </c>
      <c r="L451" s="435"/>
      <c r="M451" s="435"/>
      <c r="O451" s="428"/>
      <c r="S451" s="359"/>
      <c r="T451" s="359"/>
      <c r="U451" s="359"/>
      <c r="V451" s="359"/>
    </row>
    <row r="452" spans="2:22" ht="22.5" customHeight="1">
      <c r="B452" s="423">
        <v>3</v>
      </c>
      <c r="C452" s="446" t="s">
        <v>162</v>
      </c>
      <c r="D452" s="447"/>
      <c r="E452" s="423" t="s">
        <v>150</v>
      </c>
      <c r="F452" s="426">
        <v>26</v>
      </c>
      <c r="G452" s="426">
        <v>700</v>
      </c>
      <c r="H452" s="426">
        <v>18200</v>
      </c>
      <c r="I452" s="426">
        <v>300</v>
      </c>
      <c r="J452" s="426">
        <v>7800</v>
      </c>
      <c r="K452" s="426">
        <v>26000</v>
      </c>
      <c r="L452" s="435"/>
      <c r="M452" s="435"/>
      <c r="O452" s="428"/>
      <c r="S452" s="359"/>
      <c r="T452" s="359"/>
      <c r="U452" s="359"/>
      <c r="V452" s="359"/>
    </row>
    <row r="453" spans="2:22" ht="22.5" customHeight="1">
      <c r="B453" s="459" t="s">
        <v>100</v>
      </c>
      <c r="C453" s="460"/>
      <c r="D453" s="567" t="s">
        <v>164</v>
      </c>
      <c r="E453" s="462"/>
      <c r="F453" s="463"/>
      <c r="G453" s="464"/>
      <c r="H453" s="459" t="s">
        <v>82</v>
      </c>
      <c r="I453" s="402"/>
      <c r="J453" s="465"/>
      <c r="K453" s="465"/>
      <c r="L453" s="427"/>
      <c r="M453" s="427"/>
      <c r="O453" s="428"/>
      <c r="S453" s="359"/>
      <c r="T453" s="359"/>
    </row>
    <row r="454" spans="2:22" ht="22.5" customHeight="1">
      <c r="B454" s="467" t="s">
        <v>3</v>
      </c>
      <c r="C454" s="392"/>
      <c r="D454" s="473" t="s">
        <v>135</v>
      </c>
      <c r="E454" s="469"/>
      <c r="F454" s="470"/>
      <c r="G454" s="471"/>
      <c r="H454" s="472" t="s">
        <v>4</v>
      </c>
      <c r="I454" s="473" t="s">
        <v>165</v>
      </c>
      <c r="J454" s="474"/>
      <c r="K454" s="475"/>
      <c r="L454" s="427"/>
      <c r="M454" s="427"/>
      <c r="O454" s="428"/>
      <c r="S454" s="359"/>
      <c r="T454" s="359"/>
    </row>
    <row r="455" spans="2:22" ht="22.5" customHeight="1">
      <c r="B455" s="423">
        <v>4</v>
      </c>
      <c r="C455" s="446" t="s">
        <v>220</v>
      </c>
      <c r="D455" s="447"/>
      <c r="E455" s="423" t="s">
        <v>150</v>
      </c>
      <c r="F455" s="426">
        <v>2</v>
      </c>
      <c r="G455" s="426">
        <v>4500</v>
      </c>
      <c r="H455" s="426">
        <v>9000</v>
      </c>
      <c r="I455" s="426">
        <v>500</v>
      </c>
      <c r="J455" s="426">
        <v>1000</v>
      </c>
      <c r="K455" s="426">
        <v>10000</v>
      </c>
      <c r="L455" s="435"/>
      <c r="M455" s="435"/>
      <c r="O455" s="428"/>
      <c r="S455" s="359"/>
      <c r="T455" s="359"/>
      <c r="U455" s="359"/>
      <c r="V455" s="359"/>
    </row>
    <row r="456" spans="2:22" ht="22.5" customHeight="1">
      <c r="B456" s="420">
        <v>5</v>
      </c>
      <c r="C456" s="446" t="s">
        <v>221</v>
      </c>
      <c r="D456" s="486"/>
      <c r="E456" s="423" t="s">
        <v>150</v>
      </c>
      <c r="F456" s="426">
        <v>6</v>
      </c>
      <c r="G456" s="426">
        <v>3000</v>
      </c>
      <c r="H456" s="426">
        <v>18000</v>
      </c>
      <c r="I456" s="426">
        <v>500</v>
      </c>
      <c r="J456" s="426">
        <v>3000</v>
      </c>
      <c r="K456" s="426">
        <v>21000</v>
      </c>
      <c r="L456" s="435"/>
      <c r="M456" s="435"/>
      <c r="O456" s="428"/>
      <c r="S456" s="359"/>
      <c r="T456" s="359"/>
      <c r="U456" s="359"/>
      <c r="V456" s="359"/>
    </row>
    <row r="457" spans="2:22" ht="22.5" customHeight="1">
      <c r="B457" s="420">
        <v>6</v>
      </c>
      <c r="C457" s="438" t="s">
        <v>222</v>
      </c>
      <c r="D457" s="484"/>
      <c r="E457" s="423" t="s">
        <v>150</v>
      </c>
      <c r="F457" s="426">
        <v>6</v>
      </c>
      <c r="G457" s="426">
        <v>3280</v>
      </c>
      <c r="H457" s="426">
        <v>19680</v>
      </c>
      <c r="I457" s="426">
        <v>500</v>
      </c>
      <c r="J457" s="426">
        <v>3000</v>
      </c>
      <c r="K457" s="426">
        <v>22680</v>
      </c>
      <c r="L457" s="435"/>
      <c r="M457" s="435"/>
      <c r="O457" s="428"/>
      <c r="S457" s="359"/>
      <c r="T457" s="359"/>
      <c r="U457" s="359"/>
      <c r="V457" s="359"/>
    </row>
    <row r="458" spans="2:22" ht="22.5" customHeight="1">
      <c r="B458" s="420">
        <v>7</v>
      </c>
      <c r="C458" s="446" t="s">
        <v>223</v>
      </c>
      <c r="D458" s="484"/>
      <c r="E458" s="423" t="s">
        <v>141</v>
      </c>
      <c r="F458" s="426">
        <v>2</v>
      </c>
      <c r="G458" s="426">
        <v>1000</v>
      </c>
      <c r="H458" s="426">
        <v>2000</v>
      </c>
      <c r="I458" s="426">
        <v>400</v>
      </c>
      <c r="J458" s="426">
        <v>800</v>
      </c>
      <c r="K458" s="426">
        <v>2800</v>
      </c>
      <c r="L458" s="435"/>
      <c r="M458" s="435"/>
      <c r="O458" s="428"/>
      <c r="S458" s="359"/>
      <c r="T458" s="359"/>
      <c r="U458" s="359"/>
      <c r="V458" s="359"/>
    </row>
    <row r="459" spans="2:22" ht="22.5" customHeight="1">
      <c r="B459" s="423">
        <v>8</v>
      </c>
      <c r="C459" s="446" t="s">
        <v>224</v>
      </c>
      <c r="D459" s="486"/>
      <c r="E459" s="423" t="s">
        <v>150</v>
      </c>
      <c r="F459" s="426">
        <v>12</v>
      </c>
      <c r="G459" s="426">
        <v>0</v>
      </c>
      <c r="H459" s="426">
        <v>0</v>
      </c>
      <c r="I459" s="426">
        <v>300</v>
      </c>
      <c r="J459" s="426">
        <v>3600</v>
      </c>
      <c r="K459" s="426">
        <v>3600</v>
      </c>
      <c r="L459" s="435"/>
      <c r="M459" s="435"/>
      <c r="O459" s="428"/>
      <c r="S459" s="359"/>
      <c r="T459" s="359"/>
      <c r="U459" s="359"/>
      <c r="V459" s="359"/>
    </row>
    <row r="460" spans="2:22" ht="22.5" customHeight="1">
      <c r="B460" s="420">
        <v>9</v>
      </c>
      <c r="C460" s="492" t="s">
        <v>225</v>
      </c>
      <c r="D460" s="576"/>
      <c r="E460" s="420" t="s">
        <v>140</v>
      </c>
      <c r="F460" s="577">
        <v>2</v>
      </c>
      <c r="G460" s="577">
        <v>3500</v>
      </c>
      <c r="H460" s="577">
        <v>7000</v>
      </c>
      <c r="I460" s="577">
        <v>300</v>
      </c>
      <c r="J460" s="577">
        <v>900</v>
      </c>
      <c r="K460" s="577">
        <v>7900</v>
      </c>
      <c r="L460" s="435"/>
      <c r="M460" s="435"/>
      <c r="O460" s="428"/>
      <c r="S460" s="359"/>
      <c r="T460" s="359"/>
      <c r="U460" s="359"/>
      <c r="V460" s="359"/>
    </row>
    <row r="461" spans="2:22" ht="22.5" customHeight="1">
      <c r="B461" s="420">
        <v>10</v>
      </c>
      <c r="C461" s="404" t="s">
        <v>294</v>
      </c>
      <c r="D461" s="575"/>
      <c r="E461" s="423" t="s">
        <v>141</v>
      </c>
      <c r="F461" s="426">
        <v>26</v>
      </c>
      <c r="G461" s="426">
        <v>500</v>
      </c>
      <c r="H461" s="426">
        <v>13000</v>
      </c>
      <c r="I461" s="426">
        <v>0</v>
      </c>
      <c r="J461" s="426">
        <v>0</v>
      </c>
      <c r="K461" s="426">
        <v>13000</v>
      </c>
      <c r="L461" s="435"/>
      <c r="M461" s="435"/>
      <c r="O461" s="428"/>
      <c r="S461" s="359"/>
      <c r="T461" s="359"/>
      <c r="U461" s="359"/>
      <c r="V461" s="359"/>
    </row>
    <row r="462" spans="2:22" ht="22.5" customHeight="1">
      <c r="B462" s="429"/>
      <c r="C462" s="421"/>
      <c r="D462" s="560" t="s">
        <v>17</v>
      </c>
      <c r="E462" s="431"/>
      <c r="F462" s="434"/>
      <c r="G462" s="434"/>
      <c r="H462" s="434">
        <f>SUM(H449:H461)</f>
        <v>274580</v>
      </c>
      <c r="I462" s="434"/>
      <c r="J462" s="434">
        <f>SUM(J449:J461)</f>
        <v>26900</v>
      </c>
      <c r="K462" s="434">
        <f>SUM(K449:K461)</f>
        <v>301480</v>
      </c>
      <c r="L462" s="435"/>
      <c r="M462" s="435"/>
      <c r="O462" s="428"/>
      <c r="S462" s="359"/>
      <c r="T462" s="359"/>
      <c r="U462" s="359"/>
      <c r="V462" s="359"/>
    </row>
    <row r="463" spans="2:22" ht="22.5" customHeight="1">
      <c r="B463" s="420"/>
      <c r="C463" s="492" t="s">
        <v>226</v>
      </c>
      <c r="D463" s="578"/>
      <c r="E463" s="423"/>
      <c r="F463" s="426"/>
      <c r="G463" s="522"/>
      <c r="H463" s="522"/>
      <c r="I463" s="522"/>
      <c r="J463" s="522"/>
      <c r="K463" s="522"/>
      <c r="L463" s="435"/>
      <c r="M463" s="435"/>
      <c r="O463" s="428"/>
      <c r="S463" s="359"/>
      <c r="T463" s="359"/>
      <c r="U463" s="359"/>
      <c r="V463" s="359"/>
    </row>
    <row r="464" spans="2:22" ht="22.5" customHeight="1">
      <c r="B464" s="423">
        <v>1</v>
      </c>
      <c r="C464" s="446" t="s">
        <v>227</v>
      </c>
      <c r="D464" s="447"/>
      <c r="E464" s="423" t="s">
        <v>140</v>
      </c>
      <c r="F464" s="426">
        <v>31</v>
      </c>
      <c r="G464" s="426">
        <v>2800</v>
      </c>
      <c r="H464" s="426">
        <v>86800</v>
      </c>
      <c r="I464" s="426">
        <v>100</v>
      </c>
      <c r="J464" s="426">
        <v>3100</v>
      </c>
      <c r="K464" s="426">
        <v>89900</v>
      </c>
      <c r="L464" s="435"/>
      <c r="M464" s="435"/>
      <c r="O464" s="428"/>
      <c r="S464" s="359"/>
      <c r="T464" s="359"/>
      <c r="U464" s="359"/>
      <c r="V464" s="359"/>
    </row>
    <row r="465" spans="2:22" ht="22.5" customHeight="1">
      <c r="B465" s="423">
        <v>2</v>
      </c>
      <c r="C465" s="446" t="s">
        <v>228</v>
      </c>
      <c r="D465" s="447"/>
      <c r="E465" s="423" t="s">
        <v>140</v>
      </c>
      <c r="F465" s="426">
        <v>25</v>
      </c>
      <c r="G465" s="522">
        <v>2800</v>
      </c>
      <c r="H465" s="522">
        <v>70000</v>
      </c>
      <c r="I465" s="522">
        <v>100</v>
      </c>
      <c r="J465" s="522">
        <v>2500</v>
      </c>
      <c r="K465" s="522">
        <v>72500</v>
      </c>
      <c r="L465" s="435"/>
      <c r="M465" s="435"/>
      <c r="O465" s="428"/>
      <c r="S465" s="359"/>
      <c r="T465" s="359"/>
      <c r="U465" s="359"/>
      <c r="V465" s="359"/>
    </row>
    <row r="466" spans="2:22" ht="22.5" customHeight="1">
      <c r="B466" s="423">
        <v>3</v>
      </c>
      <c r="C466" s="446" t="s">
        <v>229</v>
      </c>
      <c r="D466" s="528"/>
      <c r="E466" s="423" t="s">
        <v>230</v>
      </c>
      <c r="F466" s="426">
        <v>140</v>
      </c>
      <c r="G466" s="426">
        <v>269</v>
      </c>
      <c r="H466" s="522">
        <v>37660</v>
      </c>
      <c r="I466" s="522">
        <v>80</v>
      </c>
      <c r="J466" s="522">
        <v>11200</v>
      </c>
      <c r="K466" s="522">
        <v>48860</v>
      </c>
      <c r="L466" s="435"/>
      <c r="M466" s="435"/>
      <c r="O466" s="428"/>
      <c r="S466" s="359"/>
      <c r="T466" s="359"/>
      <c r="U466" s="359"/>
      <c r="V466" s="359"/>
    </row>
    <row r="467" spans="2:22" s="436" customFormat="1" ht="22.5" customHeight="1">
      <c r="B467" s="423">
        <v>4</v>
      </c>
      <c r="C467" s="446" t="s">
        <v>231</v>
      </c>
      <c r="D467" s="528"/>
      <c r="E467" s="423" t="s">
        <v>230</v>
      </c>
      <c r="F467" s="426">
        <v>16</v>
      </c>
      <c r="G467" s="522">
        <v>167</v>
      </c>
      <c r="H467" s="522">
        <v>2672</v>
      </c>
      <c r="I467" s="522">
        <v>50</v>
      </c>
      <c r="J467" s="522">
        <v>800</v>
      </c>
      <c r="K467" s="522">
        <v>3472</v>
      </c>
      <c r="L467" s="435"/>
      <c r="M467" s="435"/>
      <c r="O467" s="437"/>
    </row>
    <row r="468" spans="2:22" ht="22.5" customHeight="1">
      <c r="B468" s="423">
        <v>5</v>
      </c>
      <c r="C468" s="446" t="s">
        <v>232</v>
      </c>
      <c r="D468" s="447"/>
      <c r="E468" s="423" t="s">
        <v>140</v>
      </c>
      <c r="F468" s="426">
        <v>7</v>
      </c>
      <c r="G468" s="522">
        <v>1800</v>
      </c>
      <c r="H468" s="522">
        <v>12600</v>
      </c>
      <c r="I468" s="522">
        <v>100</v>
      </c>
      <c r="J468" s="522">
        <v>700</v>
      </c>
      <c r="K468" s="522">
        <v>13300</v>
      </c>
      <c r="L468" s="427"/>
      <c r="M468" s="427"/>
      <c r="O468" s="428"/>
      <c r="S468" s="359"/>
      <c r="T468" s="359"/>
      <c r="U468" s="359"/>
      <c r="V468" s="359"/>
    </row>
    <row r="469" spans="2:22" ht="22.5" customHeight="1">
      <c r="B469" s="423">
        <v>6</v>
      </c>
      <c r="C469" s="446" t="s">
        <v>233</v>
      </c>
      <c r="D469" s="447"/>
      <c r="E469" s="423" t="s">
        <v>230</v>
      </c>
      <c r="F469" s="426">
        <v>9</v>
      </c>
      <c r="G469" s="522">
        <v>300</v>
      </c>
      <c r="H469" s="522">
        <v>2700</v>
      </c>
      <c r="I469" s="522">
        <v>50</v>
      </c>
      <c r="J469" s="522">
        <v>450</v>
      </c>
      <c r="K469" s="522">
        <v>3150</v>
      </c>
      <c r="L469" s="427"/>
      <c r="M469" s="427"/>
      <c r="O469" s="428"/>
      <c r="S469" s="359"/>
      <c r="T469" s="359"/>
      <c r="U469" s="359"/>
      <c r="V469" s="359"/>
    </row>
    <row r="470" spans="2:22" ht="22.5" customHeight="1">
      <c r="B470" s="423">
        <v>7</v>
      </c>
      <c r="C470" s="446" t="s">
        <v>234</v>
      </c>
      <c r="D470" s="447"/>
      <c r="E470" s="423" t="s">
        <v>141</v>
      </c>
      <c r="F470" s="426">
        <v>71</v>
      </c>
      <c r="G470" s="522">
        <v>35</v>
      </c>
      <c r="H470" s="522">
        <v>2485</v>
      </c>
      <c r="I470" s="522">
        <v>0</v>
      </c>
      <c r="J470" s="522">
        <v>0</v>
      </c>
      <c r="K470" s="522">
        <v>2485</v>
      </c>
      <c r="L470" s="427"/>
      <c r="M470" s="427"/>
      <c r="O470" s="428"/>
      <c r="S470" s="359"/>
      <c r="T470" s="359"/>
      <c r="U470" s="359"/>
      <c r="V470" s="359"/>
    </row>
    <row r="471" spans="2:22" s="436" customFormat="1" ht="22.5" customHeight="1">
      <c r="B471" s="431"/>
      <c r="C471" s="450"/>
      <c r="D471" s="529" t="s">
        <v>17</v>
      </c>
      <c r="E471" s="431"/>
      <c r="F471" s="434"/>
      <c r="G471" s="524"/>
      <c r="H471" s="524">
        <f>SUM(H464:H470)</f>
        <v>214917</v>
      </c>
      <c r="I471" s="524"/>
      <c r="J471" s="524">
        <f>SUM(J464:J470)</f>
        <v>18750</v>
      </c>
      <c r="K471" s="524">
        <f>SUM(K464:K470)</f>
        <v>233667</v>
      </c>
      <c r="L471" s="435"/>
      <c r="M471" s="435"/>
      <c r="O471" s="437"/>
    </row>
    <row r="472" spans="2:22" s="436" customFormat="1" ht="22.5" customHeight="1">
      <c r="B472" s="423"/>
      <c r="C472" s="446" t="s">
        <v>235</v>
      </c>
      <c r="D472" s="528"/>
      <c r="E472" s="423"/>
      <c r="F472" s="426"/>
      <c r="G472" s="522"/>
      <c r="H472" s="522"/>
      <c r="I472" s="522"/>
      <c r="J472" s="522"/>
      <c r="K472" s="522"/>
      <c r="L472" s="435"/>
      <c r="M472" s="435"/>
      <c r="O472" s="437"/>
    </row>
    <row r="473" spans="2:22" ht="22.5" customHeight="1">
      <c r="B473" s="423">
        <v>1</v>
      </c>
      <c r="C473" s="446" t="s">
        <v>236</v>
      </c>
      <c r="D473" s="528"/>
      <c r="E473" s="423" t="s">
        <v>150</v>
      </c>
      <c r="F473" s="426">
        <v>1</v>
      </c>
      <c r="G473" s="522">
        <v>19750</v>
      </c>
      <c r="H473" s="522">
        <v>19750</v>
      </c>
      <c r="I473" s="522">
        <v>500</v>
      </c>
      <c r="J473" s="522">
        <v>500</v>
      </c>
      <c r="K473" s="522">
        <v>20250</v>
      </c>
      <c r="L473" s="530"/>
      <c r="M473" s="530"/>
      <c r="O473" s="428"/>
      <c r="S473" s="359"/>
      <c r="T473" s="359"/>
      <c r="U473" s="359"/>
      <c r="V473" s="359"/>
    </row>
    <row r="474" spans="2:22" ht="22.5" customHeight="1">
      <c r="B474" s="423">
        <v>2</v>
      </c>
      <c r="C474" s="446" t="s">
        <v>237</v>
      </c>
      <c r="D474" s="528"/>
      <c r="E474" s="423" t="s">
        <v>140</v>
      </c>
      <c r="F474" s="426">
        <v>31</v>
      </c>
      <c r="G474" s="522">
        <v>4750</v>
      </c>
      <c r="H474" s="522">
        <v>147250</v>
      </c>
      <c r="I474" s="522">
        <v>100</v>
      </c>
      <c r="J474" s="522">
        <v>3100</v>
      </c>
      <c r="K474" s="522">
        <v>150350</v>
      </c>
      <c r="L474" s="531"/>
      <c r="M474" s="427"/>
      <c r="O474" s="428"/>
      <c r="S474" s="359"/>
      <c r="T474" s="359"/>
      <c r="U474" s="359"/>
      <c r="V474" s="359"/>
    </row>
    <row r="475" spans="2:22" ht="22.5" customHeight="1">
      <c r="B475" s="423">
        <v>3</v>
      </c>
      <c r="C475" s="446" t="s">
        <v>238</v>
      </c>
      <c r="D475" s="528"/>
      <c r="E475" s="423" t="s">
        <v>140</v>
      </c>
      <c r="F475" s="426">
        <v>31</v>
      </c>
      <c r="G475" s="522">
        <v>1300</v>
      </c>
      <c r="H475" s="522">
        <v>40300</v>
      </c>
      <c r="I475" s="522">
        <v>100</v>
      </c>
      <c r="J475" s="522">
        <v>3100</v>
      </c>
      <c r="K475" s="522">
        <v>43400</v>
      </c>
      <c r="L475" s="532"/>
      <c r="M475" s="427"/>
      <c r="O475" s="428"/>
      <c r="S475" s="359"/>
      <c r="T475" s="359"/>
      <c r="U475" s="359"/>
      <c r="V475" s="359"/>
    </row>
    <row r="476" spans="2:22" ht="22.5" customHeight="1">
      <c r="B476" s="423">
        <v>4</v>
      </c>
      <c r="C476" s="446" t="s">
        <v>239</v>
      </c>
      <c r="D476" s="447"/>
      <c r="E476" s="423" t="s">
        <v>140</v>
      </c>
      <c r="F476" s="426">
        <v>17</v>
      </c>
      <c r="G476" s="522">
        <v>1500</v>
      </c>
      <c r="H476" s="522">
        <v>25500</v>
      </c>
      <c r="I476" s="522">
        <v>100</v>
      </c>
      <c r="J476" s="522">
        <v>1700</v>
      </c>
      <c r="K476" s="522">
        <v>27200</v>
      </c>
      <c r="L476" s="532"/>
      <c r="M476" s="427"/>
      <c r="O476" s="428"/>
      <c r="S476" s="359"/>
      <c r="T476" s="359"/>
      <c r="U476" s="359"/>
      <c r="V476" s="359"/>
    </row>
    <row r="477" spans="2:22" s="436" customFormat="1" ht="22.5" customHeight="1">
      <c r="B477" s="423">
        <v>5</v>
      </c>
      <c r="C477" s="446" t="s">
        <v>240</v>
      </c>
      <c r="D477" s="447"/>
      <c r="E477" s="423" t="s">
        <v>140</v>
      </c>
      <c r="F477" s="426">
        <v>6</v>
      </c>
      <c r="G477" s="522">
        <v>2600</v>
      </c>
      <c r="H477" s="522">
        <v>15600</v>
      </c>
      <c r="I477" s="522">
        <v>100</v>
      </c>
      <c r="J477" s="522">
        <v>600</v>
      </c>
      <c r="K477" s="522">
        <v>16200</v>
      </c>
      <c r="L477" s="533"/>
      <c r="M477" s="435"/>
      <c r="O477" s="437"/>
    </row>
    <row r="478" spans="2:22" ht="22.5" customHeight="1">
      <c r="B478" s="423">
        <v>6</v>
      </c>
      <c r="C478" s="446" t="s">
        <v>241</v>
      </c>
      <c r="D478" s="447"/>
      <c r="E478" s="423" t="s">
        <v>140</v>
      </c>
      <c r="F478" s="426">
        <v>41</v>
      </c>
      <c r="G478" s="522">
        <v>2150</v>
      </c>
      <c r="H478" s="522">
        <v>88150</v>
      </c>
      <c r="I478" s="522">
        <v>100</v>
      </c>
      <c r="J478" s="522">
        <v>4100</v>
      </c>
      <c r="K478" s="522">
        <v>92250</v>
      </c>
      <c r="L478" s="427"/>
      <c r="M478" s="427"/>
      <c r="O478" s="428"/>
      <c r="S478" s="359"/>
      <c r="T478" s="359"/>
      <c r="U478" s="359"/>
      <c r="V478" s="359"/>
    </row>
    <row r="479" spans="2:22" ht="22.5" customHeight="1">
      <c r="B479" s="423">
        <v>7</v>
      </c>
      <c r="C479" s="446" t="s">
        <v>242</v>
      </c>
      <c r="D479" s="447"/>
      <c r="E479" s="423" t="s">
        <v>150</v>
      </c>
      <c r="F479" s="426">
        <v>1</v>
      </c>
      <c r="G479" s="522">
        <v>4850</v>
      </c>
      <c r="H479" s="522">
        <v>4850</v>
      </c>
      <c r="I479" s="522">
        <v>100</v>
      </c>
      <c r="J479" s="522">
        <v>100</v>
      </c>
      <c r="K479" s="522">
        <v>4950</v>
      </c>
      <c r="L479" s="427"/>
      <c r="M479" s="427"/>
      <c r="O479" s="428"/>
      <c r="S479" s="359"/>
      <c r="T479" s="359"/>
      <c r="U479" s="359"/>
      <c r="V479" s="359"/>
    </row>
    <row r="480" spans="2:22" ht="22.5" customHeight="1">
      <c r="B480" s="423">
        <v>8</v>
      </c>
      <c r="C480" s="446" t="s">
        <v>243</v>
      </c>
      <c r="D480" s="447"/>
      <c r="E480" s="423" t="s">
        <v>140</v>
      </c>
      <c r="F480" s="426">
        <v>53</v>
      </c>
      <c r="G480" s="522">
        <v>750</v>
      </c>
      <c r="H480" s="522">
        <v>39750</v>
      </c>
      <c r="I480" s="522">
        <v>100</v>
      </c>
      <c r="J480" s="522">
        <v>5300</v>
      </c>
      <c r="K480" s="522">
        <v>45050</v>
      </c>
      <c r="L480" s="427"/>
      <c r="M480" s="427"/>
      <c r="O480" s="428"/>
      <c r="S480" s="359"/>
      <c r="T480" s="359"/>
      <c r="U480" s="359"/>
      <c r="V480" s="359"/>
    </row>
    <row r="481" spans="2:22" ht="22.5" customHeight="1">
      <c r="B481" s="423">
        <v>9</v>
      </c>
      <c r="C481" s="446" t="s">
        <v>244</v>
      </c>
      <c r="D481" s="447"/>
      <c r="E481" s="423" t="s">
        <v>141</v>
      </c>
      <c r="F481" s="426">
        <v>48</v>
      </c>
      <c r="G481" s="522">
        <v>600</v>
      </c>
      <c r="H481" s="522">
        <v>28800</v>
      </c>
      <c r="I481" s="522">
        <v>150</v>
      </c>
      <c r="J481" s="522">
        <v>7200</v>
      </c>
      <c r="K481" s="522">
        <v>36000</v>
      </c>
      <c r="L481" s="427"/>
      <c r="M481" s="427"/>
      <c r="O481" s="428"/>
      <c r="S481" s="359"/>
      <c r="T481" s="359"/>
      <c r="U481" s="359"/>
      <c r="V481" s="359"/>
    </row>
    <row r="482" spans="2:22" s="436" customFormat="1" ht="22.5" customHeight="1">
      <c r="B482" s="579"/>
      <c r="C482" s="450"/>
      <c r="D482" s="523" t="s">
        <v>17</v>
      </c>
      <c r="E482" s="431"/>
      <c r="F482" s="434"/>
      <c r="G482" s="434"/>
      <c r="H482" s="434">
        <f>SUM(H473:H481)</f>
        <v>409950</v>
      </c>
      <c r="I482" s="434"/>
      <c r="J482" s="434">
        <f>SUM(J473:J481)</f>
        <v>25700</v>
      </c>
      <c r="K482" s="434">
        <f>SUM(K473:K481)</f>
        <v>435650</v>
      </c>
      <c r="L482" s="435"/>
      <c r="M482" s="435"/>
      <c r="O482" s="437"/>
    </row>
    <row r="483" spans="2:22" s="436" customFormat="1" ht="22.5" customHeight="1">
      <c r="B483" s="423"/>
      <c r="C483" s="438" t="s">
        <v>311</v>
      </c>
      <c r="D483" s="438"/>
      <c r="E483" s="423"/>
      <c r="F483" s="426"/>
      <c r="G483" s="426"/>
      <c r="H483" s="426"/>
      <c r="I483" s="426"/>
      <c r="J483" s="426"/>
      <c r="K483" s="426"/>
      <c r="L483" s="435"/>
      <c r="M483" s="435"/>
      <c r="O483" s="437"/>
    </row>
    <row r="484" spans="2:22" s="436" customFormat="1" ht="22.5" customHeight="1">
      <c r="B484" s="423">
        <v>1</v>
      </c>
      <c r="C484" s="446" t="s">
        <v>292</v>
      </c>
      <c r="D484" s="438"/>
      <c r="E484" s="423" t="s">
        <v>140</v>
      </c>
      <c r="F484" s="426">
        <v>1</v>
      </c>
      <c r="G484" s="426">
        <v>450</v>
      </c>
      <c r="H484" s="426">
        <v>450</v>
      </c>
      <c r="I484" s="426">
        <v>80</v>
      </c>
      <c r="J484" s="426">
        <v>80</v>
      </c>
      <c r="K484" s="426">
        <v>530</v>
      </c>
      <c r="L484" s="435"/>
      <c r="M484" s="435"/>
      <c r="O484" s="437"/>
    </row>
    <row r="485" spans="2:22" s="436" customFormat="1" ht="22.5" customHeight="1">
      <c r="B485" s="423">
        <v>2</v>
      </c>
      <c r="C485" s="446" t="s">
        <v>293</v>
      </c>
      <c r="D485" s="438"/>
      <c r="E485" s="423" t="s">
        <v>141</v>
      </c>
      <c r="F485" s="426">
        <v>1</v>
      </c>
      <c r="G485" s="426">
        <v>600</v>
      </c>
      <c r="H485" s="426">
        <v>600</v>
      </c>
      <c r="I485" s="426">
        <v>150</v>
      </c>
      <c r="J485" s="426">
        <v>150</v>
      </c>
      <c r="K485" s="426">
        <v>750</v>
      </c>
      <c r="L485" s="435"/>
      <c r="M485" s="435"/>
      <c r="O485" s="437"/>
    </row>
    <row r="486" spans="2:22" ht="22.5" customHeight="1">
      <c r="B486" s="423">
        <v>3</v>
      </c>
      <c r="C486" s="446" t="s">
        <v>297</v>
      </c>
      <c r="D486" s="447"/>
      <c r="E486" s="423" t="s">
        <v>140</v>
      </c>
      <c r="F486" s="426">
        <v>1</v>
      </c>
      <c r="G486" s="426">
        <v>800</v>
      </c>
      <c r="H486" s="426">
        <v>800</v>
      </c>
      <c r="I486" s="426">
        <v>150</v>
      </c>
      <c r="J486" s="426">
        <v>150</v>
      </c>
      <c r="K486" s="426">
        <v>950</v>
      </c>
      <c r="L486" s="427"/>
      <c r="M486" s="427"/>
      <c r="O486" s="428"/>
      <c r="S486" s="359"/>
      <c r="T486" s="359"/>
      <c r="U486" s="359"/>
      <c r="V486" s="359"/>
    </row>
    <row r="487" spans="2:22" ht="22.5" customHeight="1">
      <c r="B487" s="535">
        <v>4</v>
      </c>
      <c r="C487" s="446" t="s">
        <v>312</v>
      </c>
      <c r="D487" s="447"/>
      <c r="E487" s="423" t="s">
        <v>141</v>
      </c>
      <c r="F487" s="426">
        <v>2</v>
      </c>
      <c r="G487" s="426">
        <v>260</v>
      </c>
      <c r="H487" s="426">
        <v>520</v>
      </c>
      <c r="I487" s="426">
        <v>80</v>
      </c>
      <c r="J487" s="426">
        <v>160</v>
      </c>
      <c r="K487" s="426">
        <v>680</v>
      </c>
      <c r="L487" s="427"/>
      <c r="M487" s="427"/>
      <c r="O487" s="428"/>
      <c r="S487" s="359"/>
      <c r="T487" s="359"/>
      <c r="U487" s="359"/>
      <c r="V487" s="359"/>
    </row>
    <row r="488" spans="2:22" s="436" customFormat="1" ht="22.5" customHeight="1">
      <c r="B488" s="579"/>
      <c r="C488" s="421"/>
      <c r="D488" s="454" t="s">
        <v>17</v>
      </c>
      <c r="E488" s="431"/>
      <c r="F488" s="434"/>
      <c r="G488" s="434"/>
      <c r="H488" s="434">
        <f>SUM(H484:H487)</f>
        <v>2370</v>
      </c>
      <c r="I488" s="434"/>
      <c r="J488" s="434">
        <f>SUM(J484:J487)</f>
        <v>540</v>
      </c>
      <c r="K488" s="434">
        <f>SUM(K484:K487)</f>
        <v>2910</v>
      </c>
      <c r="L488" s="435"/>
      <c r="M488" s="435"/>
      <c r="O488" s="437"/>
    </row>
    <row r="489" spans="2:22" s="436" customFormat="1" ht="22.5" customHeight="1">
      <c r="B489" s="579"/>
      <c r="C489" s="421"/>
      <c r="D489" s="454"/>
      <c r="E489" s="431"/>
      <c r="F489" s="434"/>
      <c r="G489" s="434"/>
      <c r="H489" s="434"/>
      <c r="I489" s="434"/>
      <c r="J489" s="434"/>
      <c r="K489" s="434"/>
      <c r="L489" s="435"/>
      <c r="M489" s="435"/>
      <c r="O489" s="437"/>
    </row>
    <row r="490" spans="2:22" s="436" customFormat="1" ht="22.5" customHeight="1">
      <c r="B490" s="579"/>
      <c r="C490" s="421"/>
      <c r="D490" s="454"/>
      <c r="E490" s="431"/>
      <c r="F490" s="434"/>
      <c r="G490" s="434"/>
      <c r="H490" s="434"/>
      <c r="I490" s="434"/>
      <c r="J490" s="434"/>
      <c r="K490" s="434"/>
      <c r="L490" s="435"/>
      <c r="M490" s="435"/>
      <c r="O490" s="437"/>
    </row>
    <row r="491" spans="2:22" s="436" customFormat="1" ht="22.5" customHeight="1">
      <c r="B491" s="579"/>
      <c r="C491" s="421"/>
      <c r="D491" s="454"/>
      <c r="E491" s="431"/>
      <c r="F491" s="434"/>
      <c r="G491" s="434"/>
      <c r="H491" s="434"/>
      <c r="I491" s="434"/>
      <c r="J491" s="434"/>
      <c r="K491" s="434"/>
      <c r="L491" s="435"/>
      <c r="M491" s="435"/>
      <c r="O491" s="437"/>
    </row>
    <row r="492" spans="2:22" s="436" customFormat="1" ht="22.5" customHeight="1">
      <c r="B492" s="579"/>
      <c r="C492" s="421"/>
      <c r="D492" s="454"/>
      <c r="E492" s="431"/>
      <c r="F492" s="434"/>
      <c r="G492" s="434"/>
      <c r="H492" s="434"/>
      <c r="I492" s="434"/>
      <c r="J492" s="434"/>
      <c r="K492" s="434"/>
      <c r="L492" s="435"/>
      <c r="M492" s="435"/>
      <c r="O492" s="437"/>
    </row>
    <row r="493" spans="2:22" s="436" customFormat="1" ht="22.5" customHeight="1">
      <c r="B493" s="579"/>
      <c r="C493" s="421"/>
      <c r="D493" s="523"/>
      <c r="E493" s="431"/>
      <c r="F493" s="434"/>
      <c r="G493" s="434"/>
      <c r="H493" s="434"/>
      <c r="I493" s="434"/>
      <c r="J493" s="434"/>
      <c r="K493" s="434"/>
      <c r="L493" s="435"/>
      <c r="M493" s="435"/>
      <c r="O493" s="437"/>
    </row>
    <row r="494" spans="2:22" ht="22.5" customHeight="1">
      <c r="B494" s="459" t="s">
        <v>0</v>
      </c>
      <c r="C494" s="460"/>
      <c r="D494" s="567" t="s">
        <v>164</v>
      </c>
      <c r="E494" s="462"/>
      <c r="F494" s="463"/>
      <c r="G494" s="464"/>
      <c r="H494" s="459" t="s">
        <v>82</v>
      </c>
      <c r="I494" s="402"/>
      <c r="J494" s="465"/>
      <c r="K494" s="465"/>
      <c r="L494" s="427"/>
      <c r="M494" s="427"/>
      <c r="O494" s="428"/>
      <c r="S494" s="359"/>
      <c r="T494" s="359"/>
    </row>
    <row r="495" spans="2:22" ht="22.5" customHeight="1">
      <c r="B495" s="459" t="s">
        <v>3</v>
      </c>
      <c r="C495" s="392"/>
      <c r="D495" s="473" t="s">
        <v>135</v>
      </c>
      <c r="E495" s="469"/>
      <c r="F495" s="470"/>
      <c r="G495" s="471"/>
      <c r="H495" s="472" t="s">
        <v>4</v>
      </c>
      <c r="I495" s="473" t="s">
        <v>165</v>
      </c>
      <c r="J495" s="474"/>
      <c r="K495" s="475"/>
      <c r="L495" s="427"/>
      <c r="M495" s="427"/>
      <c r="O495" s="428"/>
      <c r="S495" s="359"/>
      <c r="T495" s="359"/>
    </row>
    <row r="496" spans="2:22" ht="22.5" customHeight="1">
      <c r="B496" s="423"/>
      <c r="C496" s="421" t="s">
        <v>245</v>
      </c>
      <c r="D496" s="438"/>
      <c r="E496" s="423"/>
      <c r="F496" s="426"/>
      <c r="G496" s="426"/>
      <c r="H496" s="426"/>
      <c r="I496" s="426"/>
      <c r="J496" s="426"/>
      <c r="K496" s="426"/>
      <c r="L496" s="427"/>
      <c r="M496" s="427"/>
      <c r="O496" s="428"/>
      <c r="S496" s="359"/>
      <c r="T496" s="359"/>
      <c r="U496" s="359"/>
      <c r="V496" s="359"/>
    </row>
    <row r="497" spans="2:22" ht="22.5" customHeight="1">
      <c r="B497" s="423">
        <v>2.1</v>
      </c>
      <c r="C497" s="446" t="s">
        <v>305</v>
      </c>
      <c r="D497" s="438"/>
      <c r="E497" s="423"/>
      <c r="F497" s="426"/>
      <c r="G497" s="426"/>
      <c r="H497" s="426"/>
      <c r="I497" s="426"/>
      <c r="J497" s="426"/>
      <c r="K497" s="426"/>
      <c r="L497" s="427"/>
      <c r="M497" s="427"/>
      <c r="O497" s="428"/>
      <c r="S497" s="359"/>
      <c r="T497" s="359"/>
      <c r="U497" s="359"/>
      <c r="V497" s="359"/>
    </row>
    <row r="498" spans="2:22" ht="22.5" customHeight="1">
      <c r="B498" s="423"/>
      <c r="C498" s="446" t="s">
        <v>246</v>
      </c>
      <c r="D498" s="438"/>
      <c r="E498" s="423"/>
      <c r="F498" s="426"/>
      <c r="G498" s="426"/>
      <c r="H498" s="426"/>
      <c r="I498" s="426"/>
      <c r="J498" s="426"/>
      <c r="K498" s="426"/>
      <c r="L498" s="427"/>
      <c r="M498" s="427"/>
      <c r="O498" s="428"/>
      <c r="S498" s="359"/>
      <c r="T498" s="359"/>
      <c r="U498" s="359"/>
      <c r="V498" s="359"/>
    </row>
    <row r="499" spans="2:22" ht="22.5" customHeight="1">
      <c r="B499" s="423">
        <v>1</v>
      </c>
      <c r="C499" s="446" t="s">
        <v>247</v>
      </c>
      <c r="D499" s="447"/>
      <c r="E499" s="423" t="s">
        <v>140</v>
      </c>
      <c r="F499" s="426">
        <v>1</v>
      </c>
      <c r="G499" s="426">
        <v>62600</v>
      </c>
      <c r="H499" s="426">
        <v>62600</v>
      </c>
      <c r="I499" s="426">
        <v>0</v>
      </c>
      <c r="J499" s="426">
        <v>0</v>
      </c>
      <c r="K499" s="426">
        <v>62600</v>
      </c>
      <c r="L499" s="427"/>
      <c r="M499" s="427"/>
      <c r="O499" s="428"/>
      <c r="S499" s="359"/>
      <c r="T499" s="359"/>
      <c r="U499" s="359"/>
      <c r="V499" s="359"/>
    </row>
    <row r="500" spans="2:22" ht="22.5" customHeight="1">
      <c r="B500" s="423">
        <v>2</v>
      </c>
      <c r="C500" s="446" t="s">
        <v>248</v>
      </c>
      <c r="D500" s="447"/>
      <c r="E500" s="423" t="s">
        <v>140</v>
      </c>
      <c r="F500" s="426">
        <v>1</v>
      </c>
      <c r="G500" s="426">
        <v>83400</v>
      </c>
      <c r="H500" s="426">
        <v>83400</v>
      </c>
      <c r="I500" s="426">
        <v>0</v>
      </c>
      <c r="J500" s="426">
        <v>0</v>
      </c>
      <c r="K500" s="426">
        <v>83400</v>
      </c>
      <c r="L500" s="427"/>
      <c r="M500" s="427"/>
      <c r="O500" s="428"/>
      <c r="S500" s="359"/>
      <c r="T500" s="359"/>
      <c r="U500" s="359"/>
      <c r="V500" s="359"/>
    </row>
    <row r="501" spans="2:22" ht="22.5" customHeight="1">
      <c r="B501" s="423">
        <v>3</v>
      </c>
      <c r="C501" s="446" t="s">
        <v>249</v>
      </c>
      <c r="D501" s="438"/>
      <c r="E501" s="423" t="s">
        <v>140</v>
      </c>
      <c r="F501" s="426">
        <v>1</v>
      </c>
      <c r="G501" s="426">
        <v>62600</v>
      </c>
      <c r="H501" s="426">
        <v>62600</v>
      </c>
      <c r="I501" s="426">
        <v>0</v>
      </c>
      <c r="J501" s="426">
        <v>0</v>
      </c>
      <c r="K501" s="426">
        <v>62600</v>
      </c>
      <c r="L501" s="427"/>
      <c r="M501" s="427"/>
      <c r="O501" s="428"/>
      <c r="S501" s="359"/>
      <c r="T501" s="359"/>
      <c r="U501" s="359"/>
      <c r="V501" s="359"/>
    </row>
    <row r="502" spans="2:22" ht="22.5" customHeight="1">
      <c r="B502" s="423">
        <v>4</v>
      </c>
      <c r="C502" s="446" t="s">
        <v>250</v>
      </c>
      <c r="D502" s="447"/>
      <c r="E502" s="423" t="s">
        <v>140</v>
      </c>
      <c r="F502" s="426">
        <v>1</v>
      </c>
      <c r="G502" s="426">
        <v>59600</v>
      </c>
      <c r="H502" s="566">
        <v>59600</v>
      </c>
      <c r="I502" s="426">
        <v>0</v>
      </c>
      <c r="J502" s="426">
        <v>0</v>
      </c>
      <c r="K502" s="426">
        <v>59600</v>
      </c>
      <c r="L502" s="427"/>
      <c r="M502" s="427"/>
      <c r="O502" s="428"/>
      <c r="S502" s="359"/>
      <c r="T502" s="359"/>
      <c r="U502" s="359"/>
      <c r="V502" s="359"/>
    </row>
    <row r="503" spans="2:22" ht="22.5" customHeight="1">
      <c r="B503" s="423">
        <v>5</v>
      </c>
      <c r="C503" s="446" t="s">
        <v>302</v>
      </c>
      <c r="D503" s="501"/>
      <c r="E503" s="423" t="s">
        <v>140</v>
      </c>
      <c r="F503" s="426">
        <v>1</v>
      </c>
      <c r="G503" s="426">
        <v>20400</v>
      </c>
      <c r="H503" s="426">
        <v>20400</v>
      </c>
      <c r="I503" s="426">
        <v>0</v>
      </c>
      <c r="J503" s="426">
        <v>0</v>
      </c>
      <c r="K503" s="426">
        <v>20400</v>
      </c>
      <c r="L503" s="427"/>
      <c r="M503" s="427"/>
      <c r="O503" s="428"/>
      <c r="S503" s="359"/>
      <c r="T503" s="359"/>
      <c r="U503" s="359"/>
      <c r="V503" s="359"/>
    </row>
    <row r="504" spans="2:22" ht="22.5" customHeight="1">
      <c r="B504" s="423">
        <v>6</v>
      </c>
      <c r="C504" s="446" t="s">
        <v>303</v>
      </c>
      <c r="D504" s="501"/>
      <c r="E504" s="423" t="s">
        <v>140</v>
      </c>
      <c r="F504" s="426">
        <v>1</v>
      </c>
      <c r="G504" s="426">
        <v>43200</v>
      </c>
      <c r="H504" s="426">
        <v>43200</v>
      </c>
      <c r="I504" s="426">
        <v>0</v>
      </c>
      <c r="J504" s="426">
        <v>0</v>
      </c>
      <c r="K504" s="426">
        <v>43200</v>
      </c>
      <c r="L504" s="427"/>
      <c r="M504" s="427"/>
      <c r="O504" s="428"/>
      <c r="S504" s="359"/>
      <c r="T504" s="359"/>
      <c r="U504" s="359"/>
      <c r="V504" s="359"/>
    </row>
    <row r="505" spans="2:22" s="436" customFormat="1" ht="22.5" customHeight="1">
      <c r="B505" s="431"/>
      <c r="C505" s="580"/>
      <c r="D505" s="581" t="s">
        <v>17</v>
      </c>
      <c r="E505" s="431"/>
      <c r="F505" s="434"/>
      <c r="G505" s="434"/>
      <c r="H505" s="434">
        <f>SUM(H499:H504)</f>
        <v>331800</v>
      </c>
      <c r="I505" s="434"/>
      <c r="J505" s="434"/>
      <c r="K505" s="434">
        <f>SUM(K499:K504)</f>
        <v>331800</v>
      </c>
      <c r="L505" s="435"/>
      <c r="M505" s="435"/>
      <c r="O505" s="437"/>
    </row>
    <row r="506" spans="2:22" ht="22.5" customHeight="1">
      <c r="B506" s="423"/>
      <c r="C506" s="494" t="s">
        <v>286</v>
      </c>
      <c r="D506" s="495"/>
      <c r="E506" s="446"/>
      <c r="F506" s="426"/>
      <c r="G506" s="426"/>
      <c r="H506" s="426"/>
      <c r="I506" s="426"/>
      <c r="J506" s="426"/>
      <c r="K506" s="534"/>
      <c r="L506" s="435"/>
      <c r="M506" s="435"/>
      <c r="O506" s="428"/>
      <c r="S506" s="359"/>
      <c r="T506" s="359"/>
      <c r="U506" s="359"/>
      <c r="V506" s="359"/>
    </row>
    <row r="507" spans="2:22" ht="22.5" customHeight="1">
      <c r="B507" s="423"/>
      <c r="C507" s="502" t="s">
        <v>251</v>
      </c>
      <c r="D507" s="503"/>
      <c r="E507" s="423"/>
      <c r="F507" s="426"/>
      <c r="G507" s="426"/>
      <c r="H507" s="426"/>
      <c r="I507" s="426"/>
      <c r="J507" s="426"/>
      <c r="K507" s="426"/>
      <c r="L507" s="435"/>
      <c r="M507" s="435"/>
      <c r="O507" s="428"/>
      <c r="S507" s="359"/>
      <c r="T507" s="359"/>
      <c r="U507" s="359"/>
      <c r="V507" s="359"/>
    </row>
    <row r="508" spans="2:22" ht="22.5" customHeight="1">
      <c r="B508" s="542">
        <v>1</v>
      </c>
      <c r="C508" s="492" t="s">
        <v>295</v>
      </c>
      <c r="D508" s="543"/>
      <c r="E508" s="423" t="s">
        <v>153</v>
      </c>
      <c r="F508" s="426">
        <v>6</v>
      </c>
      <c r="G508" s="426">
        <v>7500</v>
      </c>
      <c r="H508" s="426">
        <v>45000</v>
      </c>
      <c r="I508" s="426">
        <v>0</v>
      </c>
      <c r="J508" s="426">
        <v>0</v>
      </c>
      <c r="K508" s="426">
        <v>45000</v>
      </c>
      <c r="L508" s="435"/>
      <c r="M508" s="435"/>
      <c r="O508" s="428"/>
      <c r="S508" s="359"/>
      <c r="T508" s="359"/>
      <c r="U508" s="359"/>
      <c r="V508" s="359"/>
    </row>
    <row r="509" spans="2:22" ht="22.5" customHeight="1">
      <c r="B509" s="423">
        <v>2</v>
      </c>
      <c r="C509" s="446" t="s">
        <v>252</v>
      </c>
      <c r="D509" s="485"/>
      <c r="E509" s="423" t="s">
        <v>153</v>
      </c>
      <c r="F509" s="426">
        <v>12</v>
      </c>
      <c r="G509" s="426">
        <v>3000</v>
      </c>
      <c r="H509" s="426">
        <v>36000</v>
      </c>
      <c r="I509" s="426">
        <v>0</v>
      </c>
      <c r="J509" s="426">
        <v>0</v>
      </c>
      <c r="K509" s="426">
        <v>36000</v>
      </c>
      <c r="L509" s="435"/>
      <c r="M509" s="435"/>
      <c r="O509" s="428"/>
      <c r="S509" s="359"/>
      <c r="T509" s="359"/>
      <c r="U509" s="359"/>
      <c r="V509" s="359"/>
    </row>
    <row r="510" spans="2:22" ht="22.5" customHeight="1">
      <c r="B510" s="542">
        <v>3</v>
      </c>
      <c r="C510" s="446" t="s">
        <v>253</v>
      </c>
      <c r="D510" s="544"/>
      <c r="E510" s="423" t="s">
        <v>153</v>
      </c>
      <c r="F510" s="426">
        <v>2</v>
      </c>
      <c r="G510" s="426">
        <v>8200</v>
      </c>
      <c r="H510" s="426">
        <v>16400</v>
      </c>
      <c r="I510" s="426">
        <v>0</v>
      </c>
      <c r="J510" s="426">
        <v>0</v>
      </c>
      <c r="K510" s="426">
        <v>16400</v>
      </c>
      <c r="L510" s="427"/>
      <c r="M510" s="427"/>
      <c r="O510" s="428"/>
      <c r="S510" s="359"/>
      <c r="T510" s="359"/>
      <c r="U510" s="359"/>
      <c r="V510" s="359"/>
    </row>
    <row r="511" spans="2:22" ht="22.5" customHeight="1">
      <c r="B511" s="423">
        <v>4</v>
      </c>
      <c r="C511" s="446" t="s">
        <v>254</v>
      </c>
      <c r="D511" s="485"/>
      <c r="E511" s="423" t="s">
        <v>150</v>
      </c>
      <c r="F511" s="426">
        <v>1</v>
      </c>
      <c r="G511" s="426">
        <v>7950</v>
      </c>
      <c r="H511" s="426">
        <v>7950</v>
      </c>
      <c r="I511" s="426">
        <v>0</v>
      </c>
      <c r="J511" s="426">
        <v>0</v>
      </c>
      <c r="K511" s="426">
        <v>7950</v>
      </c>
      <c r="L511" s="435"/>
      <c r="M511" s="435"/>
      <c r="O511" s="428"/>
      <c r="S511" s="359"/>
      <c r="T511" s="359"/>
      <c r="U511" s="359"/>
      <c r="V511" s="359"/>
    </row>
    <row r="512" spans="2:22" ht="22.5" customHeight="1">
      <c r="B512" s="423">
        <v>5</v>
      </c>
      <c r="C512" s="492" t="s">
        <v>255</v>
      </c>
      <c r="D512" s="485"/>
      <c r="E512" s="423"/>
      <c r="F512" s="426"/>
      <c r="G512" s="426"/>
      <c r="H512" s="426"/>
      <c r="I512" s="426"/>
      <c r="J512" s="426"/>
      <c r="K512" s="426"/>
      <c r="L512" s="435"/>
      <c r="M512" s="435"/>
      <c r="O512" s="428"/>
      <c r="S512" s="359"/>
      <c r="T512" s="359"/>
      <c r="U512" s="359"/>
      <c r="V512" s="359"/>
    </row>
    <row r="513" spans="2:22" s="436" customFormat="1" ht="22.5" customHeight="1">
      <c r="B513" s="423"/>
      <c r="C513" s="446" t="s">
        <v>256</v>
      </c>
      <c r="D513" s="438"/>
      <c r="E513" s="423" t="s">
        <v>150</v>
      </c>
      <c r="F513" s="426">
        <v>1</v>
      </c>
      <c r="G513" s="426">
        <v>13990</v>
      </c>
      <c r="H513" s="426">
        <v>13990</v>
      </c>
      <c r="I513" s="426">
        <v>0</v>
      </c>
      <c r="J513" s="426">
        <v>0</v>
      </c>
      <c r="K513" s="426">
        <v>13990</v>
      </c>
      <c r="L513" s="435"/>
      <c r="M513" s="435"/>
      <c r="O513" s="437"/>
    </row>
    <row r="514" spans="2:22" ht="22.5" customHeight="1">
      <c r="B514" s="423">
        <v>6</v>
      </c>
      <c r="C514" s="545" t="s">
        <v>257</v>
      </c>
      <c r="D514" s="546"/>
      <c r="E514" s="423" t="s">
        <v>140</v>
      </c>
      <c r="F514" s="426">
        <v>24</v>
      </c>
      <c r="G514" s="426">
        <v>6200</v>
      </c>
      <c r="H514" s="426">
        <v>148800</v>
      </c>
      <c r="I514" s="426">
        <v>0</v>
      </c>
      <c r="J514" s="426">
        <v>0</v>
      </c>
      <c r="K514" s="426">
        <v>148800</v>
      </c>
      <c r="L514" s="427"/>
      <c r="M514" s="427"/>
      <c r="O514" s="428"/>
      <c r="S514" s="359"/>
      <c r="T514" s="359"/>
      <c r="U514" s="359"/>
      <c r="V514" s="359"/>
    </row>
    <row r="515" spans="2:22" ht="22.5" customHeight="1">
      <c r="B515" s="423">
        <v>7</v>
      </c>
      <c r="C515" s="390" t="s">
        <v>258</v>
      </c>
      <c r="D515" s="442"/>
      <c r="E515" s="423" t="s">
        <v>140</v>
      </c>
      <c r="F515" s="426">
        <v>6</v>
      </c>
      <c r="G515" s="426">
        <v>3300</v>
      </c>
      <c r="H515" s="426">
        <v>19800</v>
      </c>
      <c r="I515" s="426">
        <v>0</v>
      </c>
      <c r="J515" s="426">
        <v>0</v>
      </c>
      <c r="K515" s="426">
        <v>19800</v>
      </c>
      <c r="L515" s="427"/>
      <c r="M515" s="427"/>
      <c r="O515" s="428"/>
      <c r="S515" s="359"/>
      <c r="T515" s="359"/>
      <c r="U515" s="359"/>
      <c r="V515" s="359"/>
    </row>
    <row r="516" spans="2:22" ht="22.5" customHeight="1">
      <c r="B516" s="423">
        <v>8</v>
      </c>
      <c r="C516" s="390" t="s">
        <v>259</v>
      </c>
      <c r="D516" s="442"/>
      <c r="E516" s="423" t="s">
        <v>140</v>
      </c>
      <c r="F516" s="426">
        <v>6</v>
      </c>
      <c r="G516" s="426">
        <v>2100</v>
      </c>
      <c r="H516" s="426">
        <v>12600</v>
      </c>
      <c r="I516" s="426">
        <v>0</v>
      </c>
      <c r="J516" s="426">
        <v>0</v>
      </c>
      <c r="K516" s="426">
        <v>12600</v>
      </c>
      <c r="L516" s="427"/>
      <c r="M516" s="427"/>
      <c r="O516" s="428"/>
      <c r="S516" s="359"/>
      <c r="T516" s="359"/>
      <c r="U516" s="359"/>
      <c r="V516" s="359"/>
    </row>
    <row r="517" spans="2:22" ht="22.5" customHeight="1">
      <c r="B517" s="423">
        <v>9</v>
      </c>
      <c r="C517" s="545" t="s">
        <v>260</v>
      </c>
      <c r="D517" s="546"/>
      <c r="E517" s="423" t="s">
        <v>140</v>
      </c>
      <c r="F517" s="426">
        <v>6</v>
      </c>
      <c r="G517" s="426">
        <v>11500</v>
      </c>
      <c r="H517" s="426">
        <v>69000</v>
      </c>
      <c r="I517" s="426">
        <v>0</v>
      </c>
      <c r="J517" s="426">
        <v>0</v>
      </c>
      <c r="K517" s="426">
        <v>69000</v>
      </c>
      <c r="L517" s="427"/>
      <c r="M517" s="427"/>
      <c r="O517" s="428"/>
      <c r="S517" s="359"/>
      <c r="T517" s="359"/>
      <c r="U517" s="359"/>
      <c r="V517" s="359"/>
    </row>
    <row r="518" spans="2:22" ht="22.5" customHeight="1">
      <c r="B518" s="423">
        <v>10</v>
      </c>
      <c r="C518" s="390" t="s">
        <v>261</v>
      </c>
      <c r="D518" s="528"/>
      <c r="E518" s="423" t="s">
        <v>140</v>
      </c>
      <c r="F518" s="426">
        <v>6</v>
      </c>
      <c r="G518" s="426">
        <v>2600</v>
      </c>
      <c r="H518" s="522">
        <v>15600</v>
      </c>
      <c r="I518" s="426">
        <v>0</v>
      </c>
      <c r="J518" s="522">
        <v>0</v>
      </c>
      <c r="K518" s="522">
        <v>15600</v>
      </c>
      <c r="L518" s="530"/>
      <c r="M518" s="530"/>
      <c r="O518" s="428"/>
      <c r="S518" s="359"/>
      <c r="T518" s="359"/>
      <c r="U518" s="359"/>
      <c r="V518" s="359"/>
    </row>
    <row r="519" spans="2:22" ht="22.5" customHeight="1">
      <c r="B519" s="549">
        <v>11</v>
      </c>
      <c r="C519" s="390" t="s">
        <v>262</v>
      </c>
      <c r="D519" s="503"/>
      <c r="E519" s="423" t="s">
        <v>140</v>
      </c>
      <c r="F519" s="550">
        <v>1</v>
      </c>
      <c r="G519" s="551">
        <v>3000</v>
      </c>
      <c r="H519" s="551">
        <v>3000</v>
      </c>
      <c r="I519" s="552">
        <v>0</v>
      </c>
      <c r="J519" s="553">
        <v>0</v>
      </c>
      <c r="K519" s="551">
        <v>3000</v>
      </c>
      <c r="L519" s="531"/>
      <c r="M519" s="427"/>
      <c r="O519" s="428"/>
      <c r="S519" s="359"/>
      <c r="T519" s="359"/>
      <c r="U519" s="359"/>
      <c r="V519" s="359"/>
    </row>
    <row r="520" spans="2:22" ht="22.5" customHeight="1">
      <c r="B520" s="423">
        <v>12</v>
      </c>
      <c r="C520" s="554" t="s">
        <v>263</v>
      </c>
      <c r="D520" s="536"/>
      <c r="E520" s="423" t="s">
        <v>150</v>
      </c>
      <c r="F520" s="550">
        <v>1</v>
      </c>
      <c r="G520" s="551">
        <v>7190</v>
      </c>
      <c r="H520" s="551">
        <v>7190</v>
      </c>
      <c r="I520" s="552">
        <v>0</v>
      </c>
      <c r="J520" s="553">
        <v>0</v>
      </c>
      <c r="K520" s="551">
        <v>7190</v>
      </c>
      <c r="L520" s="532"/>
      <c r="M520" s="427"/>
      <c r="O520" s="428"/>
      <c r="S520" s="359"/>
      <c r="T520" s="359"/>
      <c r="U520" s="359"/>
      <c r="V520" s="359"/>
    </row>
    <row r="521" spans="2:22" s="436" customFormat="1" ht="22.5" customHeight="1">
      <c r="B521" s="431"/>
      <c r="C521" s="582"/>
      <c r="D521" s="523" t="s">
        <v>17</v>
      </c>
      <c r="E521" s="431"/>
      <c r="F521" s="583"/>
      <c r="G521" s="584"/>
      <c r="H521" s="585">
        <f>SUM(H508:H520)</f>
        <v>395330</v>
      </c>
      <c r="I521" s="586"/>
      <c r="J521" s="587"/>
      <c r="K521" s="585">
        <f>SUM(K508:K520)</f>
        <v>395330</v>
      </c>
      <c r="L521" s="588"/>
      <c r="M521" s="435"/>
      <c r="O521" s="437"/>
    </row>
    <row r="522" spans="2:22" ht="22.5" customHeight="1">
      <c r="B522" s="423"/>
      <c r="C522" s="556" t="s">
        <v>266</v>
      </c>
      <c r="D522" s="536"/>
      <c r="E522" s="423"/>
      <c r="F522" s="557"/>
      <c r="G522" s="555"/>
      <c r="H522" s="551"/>
      <c r="I522" s="555"/>
      <c r="J522" s="553"/>
      <c r="K522" s="551"/>
      <c r="L522" s="558"/>
      <c r="M522" s="427"/>
      <c r="O522" s="428"/>
      <c r="S522" s="359"/>
      <c r="T522" s="359"/>
      <c r="U522" s="359"/>
      <c r="V522" s="359"/>
    </row>
    <row r="523" spans="2:22" ht="22.5" customHeight="1">
      <c r="B523" s="423">
        <v>1</v>
      </c>
      <c r="C523" s="492" t="s">
        <v>267</v>
      </c>
      <c r="D523" s="195"/>
      <c r="E523" s="423"/>
      <c r="F523" s="426"/>
      <c r="G523" s="426"/>
      <c r="H523" s="426"/>
      <c r="I523" s="426"/>
      <c r="J523" s="426"/>
      <c r="K523" s="426"/>
      <c r="L523" s="427"/>
      <c r="M523" s="427"/>
      <c r="O523" s="428"/>
      <c r="S523" s="359"/>
      <c r="T523" s="359"/>
      <c r="U523" s="359"/>
      <c r="V523" s="359"/>
    </row>
    <row r="524" spans="2:22" ht="22.5" customHeight="1">
      <c r="B524" s="535"/>
      <c r="C524" s="502" t="s">
        <v>268</v>
      </c>
      <c r="D524" s="503"/>
      <c r="E524" s="423" t="s">
        <v>150</v>
      </c>
      <c r="F524" s="426">
        <v>1</v>
      </c>
      <c r="G524" s="426">
        <v>25900</v>
      </c>
      <c r="H524" s="426">
        <v>25900</v>
      </c>
      <c r="I524" s="426">
        <v>0</v>
      </c>
      <c r="J524" s="426">
        <v>0</v>
      </c>
      <c r="K524" s="426">
        <v>25900</v>
      </c>
      <c r="L524" s="427"/>
      <c r="M524" s="427"/>
      <c r="O524" s="428"/>
      <c r="S524" s="359"/>
      <c r="T524" s="359"/>
      <c r="U524" s="359"/>
      <c r="V524" s="359"/>
    </row>
    <row r="525" spans="2:22" ht="22.5" customHeight="1">
      <c r="B525" s="423">
        <v>2</v>
      </c>
      <c r="C525" s="502" t="s">
        <v>269</v>
      </c>
      <c r="D525" s="536"/>
      <c r="E525" s="423" t="s">
        <v>140</v>
      </c>
      <c r="F525" s="426">
        <v>12</v>
      </c>
      <c r="G525" s="426">
        <v>2750</v>
      </c>
      <c r="H525" s="426">
        <v>33000</v>
      </c>
      <c r="I525" s="426">
        <v>100</v>
      </c>
      <c r="J525" s="426">
        <v>1200</v>
      </c>
      <c r="K525" s="426">
        <v>34200</v>
      </c>
      <c r="L525" s="427"/>
      <c r="M525" s="427"/>
      <c r="O525" s="428"/>
      <c r="S525" s="359"/>
      <c r="T525" s="359"/>
      <c r="U525" s="359"/>
      <c r="V525" s="359"/>
    </row>
    <row r="526" spans="2:22" ht="22.5" customHeight="1">
      <c r="B526" s="535">
        <v>3</v>
      </c>
      <c r="C526" s="502" t="s">
        <v>270</v>
      </c>
      <c r="D526" s="503"/>
      <c r="E526" s="423" t="s">
        <v>140</v>
      </c>
      <c r="F526" s="426">
        <v>1</v>
      </c>
      <c r="G526" s="426">
        <v>9800</v>
      </c>
      <c r="H526" s="426">
        <v>9800</v>
      </c>
      <c r="I526" s="426">
        <v>0</v>
      </c>
      <c r="J526" s="426">
        <v>0</v>
      </c>
      <c r="K526" s="426">
        <v>9800</v>
      </c>
      <c r="L526" s="427"/>
      <c r="M526" s="427"/>
      <c r="O526" s="428"/>
      <c r="S526" s="359"/>
      <c r="T526" s="359"/>
      <c r="U526" s="359"/>
      <c r="V526" s="359"/>
    </row>
    <row r="527" spans="2:22" ht="22.5" customHeight="1">
      <c r="B527" s="423">
        <v>4</v>
      </c>
      <c r="C527" s="492" t="s">
        <v>271</v>
      </c>
      <c r="D527" s="195"/>
      <c r="E527" s="423" t="s">
        <v>140</v>
      </c>
      <c r="F527" s="426">
        <v>12</v>
      </c>
      <c r="G527" s="426">
        <v>1440</v>
      </c>
      <c r="H527" s="426">
        <v>17280</v>
      </c>
      <c r="I527" s="426">
        <v>100</v>
      </c>
      <c r="J527" s="426">
        <v>1200</v>
      </c>
      <c r="K527" s="426">
        <v>18480</v>
      </c>
      <c r="L527" s="427"/>
      <c r="M527" s="427"/>
      <c r="O527" s="428"/>
      <c r="S527" s="359"/>
      <c r="T527" s="359"/>
      <c r="U527" s="359"/>
      <c r="V527" s="359"/>
    </row>
    <row r="528" spans="2:22" ht="22.5" customHeight="1">
      <c r="B528" s="423">
        <v>5</v>
      </c>
      <c r="C528" s="492" t="s">
        <v>272</v>
      </c>
      <c r="D528" s="195"/>
      <c r="E528" s="423" t="s">
        <v>140</v>
      </c>
      <c r="F528" s="426">
        <v>12</v>
      </c>
      <c r="G528" s="426">
        <v>450</v>
      </c>
      <c r="H528" s="426">
        <v>5400</v>
      </c>
      <c r="I528" s="426">
        <v>100</v>
      </c>
      <c r="J528" s="426">
        <v>1200</v>
      </c>
      <c r="K528" s="426">
        <v>6600</v>
      </c>
      <c r="L528" s="427"/>
      <c r="M528" s="427"/>
      <c r="O528" s="428"/>
      <c r="S528" s="359"/>
      <c r="T528" s="359"/>
      <c r="U528" s="359"/>
      <c r="V528" s="359"/>
    </row>
    <row r="529" spans="2:22" ht="22.5" customHeight="1">
      <c r="B529" s="423">
        <v>6</v>
      </c>
      <c r="C529" s="446" t="s">
        <v>273</v>
      </c>
      <c r="D529" s="544"/>
      <c r="E529" s="423" t="s">
        <v>141</v>
      </c>
      <c r="F529" s="426">
        <v>12</v>
      </c>
      <c r="G529" s="426">
        <v>600</v>
      </c>
      <c r="H529" s="426">
        <v>7200</v>
      </c>
      <c r="I529" s="426">
        <v>150</v>
      </c>
      <c r="J529" s="426">
        <v>1800</v>
      </c>
      <c r="K529" s="426">
        <v>9000</v>
      </c>
      <c r="L529" s="427"/>
      <c r="M529" s="427"/>
      <c r="O529" s="428"/>
      <c r="S529" s="359"/>
      <c r="T529" s="359"/>
      <c r="U529" s="359"/>
      <c r="V529" s="359"/>
    </row>
    <row r="530" spans="2:22" s="436" customFormat="1" ht="22.5" customHeight="1">
      <c r="B530" s="431"/>
      <c r="C530" s="494"/>
      <c r="D530" s="252" t="s">
        <v>17</v>
      </c>
      <c r="E530" s="431"/>
      <c r="F530" s="434"/>
      <c r="G530" s="434"/>
      <c r="H530" s="434">
        <f>SUM(H524:H529)</f>
        <v>98580</v>
      </c>
      <c r="I530" s="434"/>
      <c r="J530" s="434">
        <f>SUM(J524:J529)</f>
        <v>5400</v>
      </c>
      <c r="K530" s="434">
        <f>SUM(K524:K529)</f>
        <v>103980</v>
      </c>
      <c r="L530" s="435"/>
      <c r="M530" s="435"/>
      <c r="O530" s="437"/>
    </row>
    <row r="531" spans="2:22" ht="22.5" customHeight="1">
      <c r="B531" s="423"/>
      <c r="C531" s="492"/>
      <c r="D531" s="195"/>
      <c r="E531" s="423"/>
      <c r="F531" s="426"/>
      <c r="G531" s="426"/>
      <c r="H531" s="426"/>
      <c r="I531" s="426"/>
      <c r="J531" s="426"/>
      <c r="K531" s="426"/>
      <c r="L531" s="427"/>
      <c r="M531" s="427"/>
      <c r="O531" s="428"/>
      <c r="S531" s="359"/>
      <c r="T531" s="359"/>
      <c r="U531" s="359"/>
      <c r="V531" s="359"/>
    </row>
    <row r="532" spans="2:22" ht="22.5" customHeight="1">
      <c r="B532" s="423"/>
      <c r="C532" s="492"/>
      <c r="D532" s="195"/>
      <c r="E532" s="423"/>
      <c r="F532" s="426"/>
      <c r="G532" s="426"/>
      <c r="H532" s="426"/>
      <c r="I532" s="426"/>
      <c r="J532" s="426"/>
      <c r="K532" s="426"/>
      <c r="L532" s="427"/>
      <c r="M532" s="427"/>
      <c r="O532" s="428"/>
      <c r="S532" s="359"/>
      <c r="T532" s="359"/>
      <c r="U532" s="359"/>
      <c r="V532" s="359"/>
    </row>
    <row r="533" spans="2:22" ht="22.5" customHeight="1">
      <c r="B533" s="423"/>
      <c r="C533" s="446"/>
      <c r="D533" s="447"/>
      <c r="E533" s="423"/>
      <c r="F533" s="426"/>
      <c r="G533" s="426"/>
      <c r="H533" s="426"/>
      <c r="I533" s="426"/>
      <c r="J533" s="426"/>
      <c r="K533" s="426"/>
      <c r="L533" s="427"/>
      <c r="M533" s="427"/>
      <c r="O533" s="428"/>
      <c r="S533" s="359"/>
      <c r="T533" s="359"/>
      <c r="U533" s="359"/>
      <c r="V533" s="359"/>
    </row>
    <row r="534" spans="2:22" ht="22.5" customHeight="1">
      <c r="B534" s="423"/>
      <c r="C534" s="492"/>
      <c r="D534" s="195"/>
      <c r="E534" s="423"/>
      <c r="F534" s="426"/>
      <c r="G534" s="426"/>
      <c r="H534" s="426"/>
      <c r="I534" s="426"/>
      <c r="J534" s="426"/>
      <c r="K534" s="426"/>
      <c r="L534" s="427"/>
      <c r="M534" s="427"/>
      <c r="O534" s="428"/>
      <c r="S534" s="359"/>
      <c r="T534" s="359"/>
      <c r="U534" s="359"/>
      <c r="V534" s="359"/>
    </row>
    <row r="535" spans="2:22" ht="22.5" customHeight="1">
      <c r="B535" s="459" t="s">
        <v>0</v>
      </c>
      <c r="C535" s="460"/>
      <c r="D535" s="567" t="s">
        <v>164</v>
      </c>
      <c r="E535" s="462"/>
      <c r="F535" s="463"/>
      <c r="G535" s="464"/>
      <c r="H535" s="459" t="s">
        <v>82</v>
      </c>
      <c r="I535" s="402"/>
      <c r="J535" s="465"/>
      <c r="K535" s="465"/>
      <c r="L535" s="427"/>
      <c r="M535" s="427"/>
      <c r="O535" s="428"/>
      <c r="S535" s="359"/>
      <c r="T535" s="359"/>
    </row>
    <row r="536" spans="2:22" ht="22.5" customHeight="1">
      <c r="B536" s="467" t="s">
        <v>3</v>
      </c>
      <c r="C536" s="392"/>
      <c r="D536" s="473" t="s">
        <v>135</v>
      </c>
      <c r="E536" s="469"/>
      <c r="F536" s="470"/>
      <c r="G536" s="471"/>
      <c r="H536" s="472" t="s">
        <v>4</v>
      </c>
      <c r="I536" s="473" t="s">
        <v>165</v>
      </c>
      <c r="J536" s="474"/>
      <c r="K536" s="475"/>
      <c r="L536" s="427"/>
      <c r="M536" s="427"/>
      <c r="O536" s="428"/>
      <c r="S536" s="359"/>
      <c r="T536" s="359"/>
    </row>
    <row r="537" spans="2:22" ht="22.5" customHeight="1">
      <c r="B537" s="500"/>
      <c r="C537" s="490" t="s">
        <v>274</v>
      </c>
      <c r="D537" s="259"/>
      <c r="E537" s="589"/>
      <c r="F537" s="426"/>
      <c r="G537" s="426"/>
      <c r="H537" s="426"/>
      <c r="I537" s="426"/>
      <c r="J537" s="426"/>
      <c r="K537" s="426"/>
      <c r="L537" s="427"/>
      <c r="M537" s="427"/>
      <c r="O537" s="428"/>
      <c r="S537" s="359"/>
      <c r="T537" s="359"/>
      <c r="U537" s="359"/>
      <c r="V537" s="359"/>
    </row>
    <row r="538" spans="2:22" ht="22.5" customHeight="1">
      <c r="B538" s="423">
        <v>1</v>
      </c>
      <c r="C538" s="492" t="s">
        <v>275</v>
      </c>
      <c r="D538" s="195"/>
      <c r="E538" s="423"/>
      <c r="F538" s="426"/>
      <c r="G538" s="426"/>
      <c r="H538" s="426"/>
      <c r="I538" s="426"/>
      <c r="J538" s="426"/>
      <c r="K538" s="426"/>
      <c r="L538" s="427"/>
      <c r="M538" s="427"/>
      <c r="O538" s="428"/>
      <c r="S538" s="359"/>
      <c r="T538" s="359"/>
      <c r="U538" s="359"/>
      <c r="V538" s="359"/>
    </row>
    <row r="539" spans="2:22" ht="22.5" customHeight="1">
      <c r="B539" s="423"/>
      <c r="C539" s="446" t="s">
        <v>276</v>
      </c>
      <c r="D539" s="447"/>
      <c r="E539" s="423" t="s">
        <v>140</v>
      </c>
      <c r="F539" s="426">
        <v>10</v>
      </c>
      <c r="G539" s="426">
        <v>9420</v>
      </c>
      <c r="H539" s="426">
        <v>94200</v>
      </c>
      <c r="I539" s="426">
        <v>100</v>
      </c>
      <c r="J539" s="426">
        <v>1000</v>
      </c>
      <c r="K539" s="426">
        <v>95200</v>
      </c>
      <c r="L539" s="427"/>
      <c r="M539" s="427"/>
      <c r="O539" s="428"/>
      <c r="S539" s="359"/>
      <c r="T539" s="359"/>
      <c r="U539" s="359"/>
      <c r="V539" s="359"/>
    </row>
    <row r="540" spans="2:22" ht="22.5" customHeight="1">
      <c r="B540" s="423">
        <v>2</v>
      </c>
      <c r="C540" s="492" t="s">
        <v>275</v>
      </c>
      <c r="D540" s="195"/>
      <c r="E540" s="423"/>
      <c r="F540" s="426"/>
      <c r="G540" s="426"/>
      <c r="H540" s="426"/>
      <c r="I540" s="426"/>
      <c r="J540" s="426"/>
      <c r="K540" s="426"/>
      <c r="L540" s="427"/>
      <c r="M540" s="427"/>
      <c r="O540" s="428"/>
      <c r="S540" s="359"/>
      <c r="T540" s="359"/>
      <c r="U540" s="359"/>
      <c r="V540" s="359"/>
    </row>
    <row r="541" spans="2:22" s="436" customFormat="1" ht="22.5" customHeight="1">
      <c r="B541" s="423"/>
      <c r="C541" s="446" t="s">
        <v>277</v>
      </c>
      <c r="D541" s="447"/>
      <c r="E541" s="423" t="s">
        <v>140</v>
      </c>
      <c r="F541" s="426">
        <v>2</v>
      </c>
      <c r="G541" s="426">
        <v>8340</v>
      </c>
      <c r="H541" s="426">
        <v>16680</v>
      </c>
      <c r="I541" s="426">
        <v>100</v>
      </c>
      <c r="J541" s="426">
        <v>200</v>
      </c>
      <c r="K541" s="426">
        <v>16880</v>
      </c>
      <c r="L541" s="435"/>
      <c r="M541" s="435"/>
      <c r="O541" s="437"/>
    </row>
    <row r="542" spans="2:22" ht="22.5" customHeight="1">
      <c r="B542" s="535">
        <v>3</v>
      </c>
      <c r="C542" s="502" t="s">
        <v>278</v>
      </c>
      <c r="D542" s="503"/>
      <c r="E542" s="423" t="s">
        <v>150</v>
      </c>
      <c r="F542" s="426">
        <v>1</v>
      </c>
      <c r="G542" s="426">
        <v>7404</v>
      </c>
      <c r="H542" s="426">
        <v>7404</v>
      </c>
      <c r="I542" s="426">
        <v>0</v>
      </c>
      <c r="J542" s="426">
        <v>0</v>
      </c>
      <c r="K542" s="426">
        <v>7404</v>
      </c>
      <c r="L542" s="427"/>
      <c r="M542" s="427"/>
      <c r="O542" s="428"/>
      <c r="S542" s="359"/>
      <c r="T542" s="359"/>
      <c r="U542" s="359"/>
      <c r="V542" s="359"/>
    </row>
    <row r="543" spans="2:22" ht="22.5" customHeight="1">
      <c r="B543" s="423">
        <v>4</v>
      </c>
      <c r="C543" s="502" t="s">
        <v>279</v>
      </c>
      <c r="D543" s="503"/>
      <c r="E543" s="423" t="s">
        <v>140</v>
      </c>
      <c r="F543" s="426">
        <v>1</v>
      </c>
      <c r="G543" s="426">
        <v>11500</v>
      </c>
      <c r="H543" s="426">
        <v>11500</v>
      </c>
      <c r="I543" s="426">
        <v>0</v>
      </c>
      <c r="J543" s="426">
        <v>0</v>
      </c>
      <c r="K543" s="426">
        <v>11500</v>
      </c>
      <c r="L543" s="427"/>
      <c r="M543" s="427"/>
      <c r="O543" s="428"/>
      <c r="S543" s="359"/>
      <c r="T543" s="359"/>
      <c r="U543" s="359"/>
      <c r="V543" s="359"/>
    </row>
    <row r="544" spans="2:22" ht="22.5" customHeight="1">
      <c r="B544" s="423">
        <v>5</v>
      </c>
      <c r="C544" s="446" t="s">
        <v>280</v>
      </c>
      <c r="D544" s="438"/>
      <c r="E544" s="423" t="s">
        <v>150</v>
      </c>
      <c r="F544" s="426">
        <v>1</v>
      </c>
      <c r="G544" s="426">
        <v>16500</v>
      </c>
      <c r="H544" s="426">
        <v>16500</v>
      </c>
      <c r="I544" s="426">
        <v>0</v>
      </c>
      <c r="J544" s="426">
        <v>0</v>
      </c>
      <c r="K544" s="426">
        <v>16500</v>
      </c>
      <c r="L544" s="427"/>
      <c r="M544" s="427"/>
      <c r="O544" s="428"/>
      <c r="S544" s="359"/>
      <c r="T544" s="359"/>
      <c r="U544" s="359"/>
      <c r="V544" s="359"/>
    </row>
    <row r="545" spans="2:22" ht="22.5" customHeight="1">
      <c r="B545" s="423">
        <v>6</v>
      </c>
      <c r="C545" s="446" t="s">
        <v>281</v>
      </c>
      <c r="D545" s="438"/>
      <c r="E545" s="423" t="s">
        <v>140</v>
      </c>
      <c r="F545" s="426">
        <v>1</v>
      </c>
      <c r="G545" s="426">
        <v>800</v>
      </c>
      <c r="H545" s="426">
        <v>800</v>
      </c>
      <c r="I545" s="426">
        <v>150</v>
      </c>
      <c r="J545" s="426">
        <v>150</v>
      </c>
      <c r="K545" s="426">
        <v>950</v>
      </c>
      <c r="L545" s="427"/>
      <c r="M545" s="427"/>
      <c r="O545" s="428"/>
      <c r="S545" s="359"/>
      <c r="T545" s="359"/>
      <c r="U545" s="359"/>
      <c r="V545" s="359"/>
    </row>
    <row r="546" spans="2:22" ht="22.5" customHeight="1">
      <c r="B546" s="423">
        <v>7</v>
      </c>
      <c r="C546" s="446" t="s">
        <v>282</v>
      </c>
      <c r="D546" s="438"/>
      <c r="E546" s="423" t="s">
        <v>140</v>
      </c>
      <c r="F546" s="426">
        <v>1</v>
      </c>
      <c r="G546" s="426">
        <v>4320</v>
      </c>
      <c r="H546" s="426">
        <v>4320</v>
      </c>
      <c r="I546" s="426">
        <v>0</v>
      </c>
      <c r="J546" s="426">
        <v>0</v>
      </c>
      <c r="K546" s="426">
        <v>4320</v>
      </c>
      <c r="L546" s="427"/>
      <c r="M546" s="427"/>
      <c r="O546" s="428"/>
      <c r="S546" s="359"/>
      <c r="T546" s="359"/>
      <c r="U546" s="359"/>
      <c r="V546" s="359"/>
    </row>
    <row r="547" spans="2:22" ht="22.5" customHeight="1">
      <c r="B547" s="431">
        <v>8</v>
      </c>
      <c r="C547" s="446" t="s">
        <v>283</v>
      </c>
      <c r="D547" s="438"/>
      <c r="E547" s="423" t="s">
        <v>150</v>
      </c>
      <c r="F547" s="426">
        <v>1</v>
      </c>
      <c r="G547" s="426">
        <v>1800</v>
      </c>
      <c r="H547" s="426">
        <v>1800</v>
      </c>
      <c r="I547" s="426">
        <v>0</v>
      </c>
      <c r="J547" s="426">
        <v>0</v>
      </c>
      <c r="K547" s="426">
        <v>1800</v>
      </c>
      <c r="L547" s="427"/>
      <c r="M547" s="427"/>
      <c r="O547" s="428"/>
      <c r="S547" s="359"/>
      <c r="T547" s="359"/>
      <c r="U547" s="359"/>
      <c r="V547" s="359"/>
    </row>
    <row r="548" spans="2:22" ht="22.5" customHeight="1">
      <c r="B548" s="423">
        <v>9</v>
      </c>
      <c r="C548" s="446" t="s">
        <v>284</v>
      </c>
      <c r="D548" s="447"/>
      <c r="E548" s="423" t="s">
        <v>144</v>
      </c>
      <c r="F548" s="426">
        <v>1</v>
      </c>
      <c r="G548" s="426">
        <v>8000</v>
      </c>
      <c r="H548" s="426">
        <v>8000</v>
      </c>
      <c r="I548" s="426">
        <v>0</v>
      </c>
      <c r="J548" s="426">
        <v>0</v>
      </c>
      <c r="K548" s="426">
        <v>8000</v>
      </c>
      <c r="L548" s="427"/>
      <c r="M548" s="427"/>
      <c r="O548" s="428"/>
      <c r="S548" s="359"/>
      <c r="T548" s="359"/>
      <c r="U548" s="359"/>
      <c r="V548" s="359"/>
    </row>
    <row r="549" spans="2:22" ht="22.5" customHeight="1">
      <c r="B549" s="423">
        <v>10</v>
      </c>
      <c r="C549" s="446" t="s">
        <v>285</v>
      </c>
      <c r="D549" s="447"/>
      <c r="E549" s="423" t="s">
        <v>141</v>
      </c>
      <c r="F549" s="426">
        <v>12</v>
      </c>
      <c r="G549" s="426">
        <v>600</v>
      </c>
      <c r="H549" s="426">
        <v>7200</v>
      </c>
      <c r="I549" s="426">
        <v>150</v>
      </c>
      <c r="J549" s="426">
        <v>1800</v>
      </c>
      <c r="K549" s="426">
        <v>9000</v>
      </c>
      <c r="L549" s="427"/>
      <c r="M549" s="427"/>
      <c r="O549" s="428"/>
      <c r="S549" s="359"/>
      <c r="T549" s="359"/>
      <c r="U549" s="359"/>
      <c r="V549" s="359"/>
    </row>
    <row r="550" spans="2:22" s="436" customFormat="1" ht="22.5" customHeight="1">
      <c r="B550" s="431"/>
      <c r="C550" s="450"/>
      <c r="D550" s="454" t="s">
        <v>17</v>
      </c>
      <c r="E550" s="431"/>
      <c r="F550" s="434"/>
      <c r="G550" s="434"/>
      <c r="H550" s="434">
        <f>SUM(H539:H549)</f>
        <v>168404</v>
      </c>
      <c r="I550" s="434"/>
      <c r="J550" s="434">
        <f>SUM(J539:J549)</f>
        <v>3150</v>
      </c>
      <c r="K550" s="434">
        <f>SUM(K539:K549)</f>
        <v>171554</v>
      </c>
      <c r="L550" s="435"/>
      <c r="M550" s="435"/>
      <c r="O550" s="437"/>
    </row>
    <row r="551" spans="2:22" ht="22.5" customHeight="1">
      <c r="B551" s="423"/>
      <c r="C551" s="554"/>
      <c r="D551" s="536"/>
      <c r="E551" s="423"/>
      <c r="F551" s="550"/>
      <c r="G551" s="551"/>
      <c r="H551" s="551"/>
      <c r="I551" s="552"/>
      <c r="J551" s="553"/>
      <c r="K551" s="551"/>
      <c r="L551" s="532"/>
      <c r="M551" s="427"/>
      <c r="O551" s="428"/>
      <c r="S551" s="359"/>
      <c r="T551" s="359"/>
      <c r="U551" s="359"/>
      <c r="V551" s="359"/>
    </row>
    <row r="552" spans="2:22" s="436" customFormat="1" ht="22.5" customHeight="1">
      <c r="B552" s="431"/>
      <c r="C552" s="590"/>
      <c r="D552" s="591"/>
      <c r="E552" s="431"/>
      <c r="F552" s="583"/>
      <c r="G552" s="584"/>
      <c r="H552" s="585"/>
      <c r="I552" s="586"/>
      <c r="J552" s="587"/>
      <c r="K552" s="585"/>
      <c r="L552" s="588"/>
      <c r="M552" s="435"/>
      <c r="O552" s="437"/>
    </row>
    <row r="553" spans="2:22" ht="22.5" customHeight="1">
      <c r="B553" s="423"/>
      <c r="C553" s="450" t="s">
        <v>287</v>
      </c>
      <c r="D553" s="451"/>
      <c r="E553" s="446"/>
      <c r="F553" s="426"/>
      <c r="G553" s="426"/>
      <c r="H553" s="426"/>
      <c r="I553" s="426"/>
      <c r="J553" s="426"/>
      <c r="K553" s="426"/>
      <c r="L553" s="558"/>
      <c r="M553" s="427"/>
      <c r="O553" s="428"/>
      <c r="S553" s="359"/>
      <c r="T553" s="359"/>
      <c r="U553" s="359"/>
      <c r="V553" s="359"/>
    </row>
    <row r="554" spans="2:22" ht="22.5" customHeight="1">
      <c r="B554" s="423"/>
      <c r="C554" s="502" t="s">
        <v>145</v>
      </c>
      <c r="D554" s="503"/>
      <c r="E554" s="423"/>
      <c r="F554" s="426"/>
      <c r="G554" s="426"/>
      <c r="H554" s="426"/>
      <c r="I554" s="426"/>
      <c r="J554" s="426"/>
      <c r="K554" s="426"/>
      <c r="L554" s="427"/>
      <c r="M554" s="427"/>
      <c r="O554" s="428"/>
      <c r="S554" s="359"/>
      <c r="T554" s="359"/>
      <c r="U554" s="359"/>
      <c r="V554" s="359"/>
    </row>
    <row r="555" spans="2:22" ht="22.5" customHeight="1">
      <c r="B555" s="535"/>
      <c r="C555" s="492" t="s">
        <v>288</v>
      </c>
      <c r="D555" s="543"/>
      <c r="E555" s="423"/>
      <c r="F555" s="426"/>
      <c r="G555" s="426"/>
      <c r="H555" s="426"/>
      <c r="I555" s="426"/>
      <c r="J555" s="426"/>
      <c r="K555" s="426"/>
      <c r="L555" s="427"/>
      <c r="M555" s="427"/>
      <c r="O555" s="428"/>
      <c r="S555" s="359"/>
      <c r="T555" s="359"/>
      <c r="U555" s="359"/>
      <c r="V555" s="359"/>
    </row>
    <row r="556" spans="2:22" ht="22.5" customHeight="1">
      <c r="B556" s="423"/>
      <c r="C556" s="446" t="s">
        <v>290</v>
      </c>
      <c r="D556" s="485"/>
      <c r="E556" s="423" t="s">
        <v>289</v>
      </c>
      <c r="F556" s="426">
        <v>3</v>
      </c>
      <c r="G556" s="426">
        <v>25000</v>
      </c>
      <c r="H556" s="426">
        <v>75000</v>
      </c>
      <c r="I556" s="426">
        <v>0</v>
      </c>
      <c r="J556" s="426">
        <v>0</v>
      </c>
      <c r="K556" s="426">
        <v>75000</v>
      </c>
      <c r="L556" s="427"/>
      <c r="M556" s="427"/>
      <c r="O556" s="428"/>
      <c r="S556" s="359"/>
      <c r="T556" s="359"/>
      <c r="U556" s="359"/>
      <c r="V556" s="359"/>
    </row>
    <row r="557" spans="2:22" ht="22.5" customHeight="1">
      <c r="B557" s="535"/>
      <c r="C557" s="450"/>
      <c r="D557" s="559" t="s">
        <v>17</v>
      </c>
      <c r="E557" s="431"/>
      <c r="F557" s="434"/>
      <c r="G557" s="434"/>
      <c r="H557" s="434">
        <v>75000</v>
      </c>
      <c r="I557" s="434"/>
      <c r="J557" s="434">
        <v>0</v>
      </c>
      <c r="K557" s="434">
        <v>75000</v>
      </c>
      <c r="L557" s="427"/>
      <c r="M557" s="427"/>
      <c r="O557" s="428"/>
      <c r="S557" s="359"/>
      <c r="T557" s="359"/>
      <c r="U557" s="359"/>
      <c r="V557" s="359"/>
    </row>
    <row r="558" spans="2:22" ht="22.5" customHeight="1">
      <c r="B558" s="423"/>
      <c r="C558" s="492"/>
      <c r="D558" s="195"/>
      <c r="E558" s="423"/>
      <c r="F558" s="426"/>
      <c r="G558" s="426"/>
      <c r="H558" s="426"/>
      <c r="I558" s="426"/>
      <c r="J558" s="426"/>
      <c r="K558" s="426"/>
      <c r="L558" s="427"/>
      <c r="M558" s="427"/>
      <c r="O558" s="428"/>
      <c r="S558" s="359"/>
      <c r="T558" s="359"/>
      <c r="U558" s="359"/>
      <c r="V558" s="359"/>
    </row>
    <row r="559" spans="2:22" ht="22.5" customHeight="1">
      <c r="B559" s="423"/>
      <c r="C559" s="492"/>
      <c r="D559" s="195"/>
      <c r="E559" s="423"/>
      <c r="F559" s="426"/>
      <c r="G559" s="426"/>
      <c r="H559" s="426"/>
      <c r="I559" s="426"/>
      <c r="J559" s="426"/>
      <c r="K559" s="426"/>
      <c r="L559" s="427"/>
      <c r="M559" s="427"/>
      <c r="O559" s="428"/>
      <c r="S559" s="359"/>
      <c r="T559" s="359"/>
      <c r="U559" s="359"/>
      <c r="V559" s="359"/>
    </row>
    <row r="560" spans="2:22" ht="22.5" customHeight="1">
      <c r="B560" s="423"/>
      <c r="C560" s="492"/>
      <c r="D560" s="195"/>
      <c r="E560" s="423"/>
      <c r="F560" s="426"/>
      <c r="G560" s="426"/>
      <c r="H560" s="426"/>
      <c r="I560" s="426"/>
      <c r="J560" s="426"/>
      <c r="K560" s="426"/>
      <c r="L560" s="427"/>
      <c r="M560" s="427"/>
      <c r="O560" s="428"/>
      <c r="S560" s="359"/>
      <c r="T560" s="359"/>
      <c r="U560" s="359"/>
      <c r="V560" s="359"/>
    </row>
    <row r="561" spans="2:22" ht="22.5" customHeight="1">
      <c r="B561" s="423"/>
      <c r="C561" s="492"/>
      <c r="D561" s="195"/>
      <c r="E561" s="423"/>
      <c r="F561" s="426"/>
      <c r="G561" s="426"/>
      <c r="H561" s="426"/>
      <c r="I561" s="426"/>
      <c r="J561" s="426"/>
      <c r="K561" s="426"/>
      <c r="L561" s="427"/>
      <c r="M561" s="427"/>
      <c r="O561" s="428"/>
      <c r="S561" s="359"/>
      <c r="T561" s="359"/>
      <c r="U561" s="359"/>
      <c r="V561" s="359"/>
    </row>
    <row r="562" spans="2:22" ht="22.5" customHeight="1">
      <c r="B562" s="423"/>
      <c r="C562" s="492"/>
      <c r="D562" s="195"/>
      <c r="E562" s="423"/>
      <c r="F562" s="426"/>
      <c r="G562" s="426"/>
      <c r="H562" s="426"/>
      <c r="I562" s="426"/>
      <c r="J562" s="426"/>
      <c r="K562" s="426"/>
      <c r="L562" s="427"/>
      <c r="M562" s="427"/>
      <c r="O562" s="428"/>
      <c r="S562" s="359"/>
      <c r="T562" s="359"/>
      <c r="U562" s="359"/>
      <c r="V562" s="359"/>
    </row>
    <row r="563" spans="2:22" ht="22.5" customHeight="1">
      <c r="B563" s="423"/>
      <c r="C563" s="492"/>
      <c r="D563" s="195"/>
      <c r="E563" s="423"/>
      <c r="F563" s="426"/>
      <c r="G563" s="426"/>
      <c r="H563" s="426"/>
      <c r="I563" s="426"/>
      <c r="J563" s="426"/>
      <c r="K563" s="426"/>
      <c r="L563" s="427"/>
      <c r="M563" s="427"/>
      <c r="O563" s="428"/>
      <c r="S563" s="359"/>
      <c r="T563" s="359"/>
      <c r="U563" s="359"/>
      <c r="V563" s="359"/>
    </row>
    <row r="564" spans="2:22" ht="22.5" customHeight="1">
      <c r="B564" s="423"/>
      <c r="C564" s="492"/>
      <c r="D564" s="195"/>
      <c r="E564" s="423"/>
      <c r="F564" s="426"/>
      <c r="G564" s="426"/>
      <c r="H564" s="426"/>
      <c r="I564" s="426"/>
      <c r="J564" s="426"/>
      <c r="K564" s="426"/>
      <c r="L564" s="427"/>
      <c r="M564" s="427"/>
      <c r="O564" s="428"/>
      <c r="S564" s="359"/>
      <c r="T564" s="359"/>
      <c r="U564" s="359"/>
      <c r="V564" s="359"/>
    </row>
    <row r="565" spans="2:22" ht="22.5" customHeight="1">
      <c r="B565" s="423"/>
      <c r="C565" s="492"/>
      <c r="D565" s="195"/>
      <c r="E565" s="423"/>
      <c r="F565" s="426"/>
      <c r="G565" s="426"/>
      <c r="H565" s="426"/>
      <c r="I565" s="426"/>
      <c r="J565" s="426"/>
      <c r="K565" s="426"/>
      <c r="L565" s="427"/>
      <c r="M565" s="427"/>
      <c r="O565" s="428"/>
      <c r="S565" s="359"/>
      <c r="T565" s="359"/>
      <c r="U565" s="359"/>
      <c r="V565" s="359"/>
    </row>
    <row r="566" spans="2:22" ht="22.5" customHeight="1">
      <c r="B566" s="423"/>
      <c r="C566" s="492"/>
      <c r="D566" s="195"/>
      <c r="E566" s="423"/>
      <c r="F566" s="426"/>
      <c r="G566" s="426"/>
      <c r="H566" s="426"/>
      <c r="I566" s="426"/>
      <c r="J566" s="426"/>
      <c r="K566" s="426"/>
      <c r="L566" s="427"/>
      <c r="M566" s="427"/>
      <c r="O566" s="428"/>
      <c r="S566" s="359"/>
      <c r="T566" s="359"/>
      <c r="U566" s="359"/>
      <c r="V566" s="359"/>
    </row>
    <row r="567" spans="2:22" ht="22.5" customHeight="1">
      <c r="B567" s="423"/>
      <c r="C567" s="492"/>
      <c r="D567" s="195"/>
      <c r="E567" s="423"/>
      <c r="F567" s="426"/>
      <c r="G567" s="426"/>
      <c r="H567" s="426"/>
      <c r="I567" s="426"/>
      <c r="J567" s="426"/>
      <c r="K567" s="426"/>
      <c r="L567" s="427"/>
      <c r="M567" s="427"/>
      <c r="O567" s="428"/>
      <c r="S567" s="359"/>
      <c r="T567" s="359"/>
      <c r="U567" s="359"/>
      <c r="V567" s="359"/>
    </row>
    <row r="568" spans="2:22" ht="22.5" customHeight="1">
      <c r="B568" s="423"/>
      <c r="C568" s="492"/>
      <c r="D568" s="195"/>
      <c r="E568" s="423"/>
      <c r="F568" s="426"/>
      <c r="G568" s="426"/>
      <c r="H568" s="426"/>
      <c r="I568" s="426"/>
      <c r="J568" s="426"/>
      <c r="K568" s="426"/>
      <c r="L568" s="427"/>
      <c r="M568" s="427"/>
      <c r="O568" s="428"/>
      <c r="S568" s="359"/>
      <c r="T568" s="359"/>
      <c r="U568" s="359"/>
      <c r="V568" s="359"/>
    </row>
    <row r="569" spans="2:22" ht="22.5" customHeight="1">
      <c r="B569" s="423"/>
      <c r="C569" s="492"/>
      <c r="D569" s="195"/>
      <c r="E569" s="423"/>
      <c r="F569" s="426"/>
      <c r="G569" s="426"/>
      <c r="H569" s="426"/>
      <c r="I569" s="426"/>
      <c r="J569" s="426"/>
      <c r="K569" s="426"/>
      <c r="L569" s="427"/>
      <c r="M569" s="427"/>
      <c r="O569" s="428"/>
      <c r="S569" s="359"/>
      <c r="T569" s="359"/>
      <c r="U569" s="359"/>
      <c r="V569" s="359"/>
    </row>
    <row r="570" spans="2:22" ht="22.5" customHeight="1">
      <c r="B570" s="423"/>
      <c r="C570" s="492"/>
      <c r="D570" s="195"/>
      <c r="E570" s="423"/>
      <c r="F570" s="426"/>
      <c r="G570" s="426"/>
      <c r="H570" s="426"/>
      <c r="I570" s="426"/>
      <c r="J570" s="426"/>
      <c r="K570" s="426"/>
      <c r="L570" s="427"/>
      <c r="M570" s="427"/>
      <c r="O570" s="428"/>
      <c r="S570" s="359"/>
      <c r="T570" s="359"/>
      <c r="U570" s="359"/>
      <c r="V570" s="359"/>
    </row>
    <row r="571" spans="2:22" ht="22.5" customHeight="1">
      <c r="B571" s="423"/>
      <c r="C571" s="492"/>
      <c r="D571" s="195"/>
      <c r="E571" s="423"/>
      <c r="F571" s="426"/>
      <c r="G571" s="426"/>
      <c r="H571" s="426"/>
      <c r="I571" s="426"/>
      <c r="J571" s="426"/>
      <c r="K571" s="426"/>
      <c r="L571" s="427"/>
      <c r="M571" s="427"/>
      <c r="O571" s="428"/>
      <c r="S571" s="359"/>
      <c r="T571" s="359"/>
      <c r="U571" s="359"/>
      <c r="V571" s="359"/>
    </row>
    <row r="572" spans="2:22" ht="22.5" customHeight="1">
      <c r="B572" s="423"/>
      <c r="C572" s="446"/>
      <c r="D572" s="544"/>
      <c r="E572" s="423"/>
      <c r="F572" s="426"/>
      <c r="G572" s="426"/>
      <c r="H572" s="426"/>
      <c r="I572" s="426"/>
      <c r="J572" s="426"/>
      <c r="K572" s="426"/>
      <c r="L572" s="427"/>
      <c r="M572" s="427"/>
      <c r="O572" s="428"/>
      <c r="S572" s="359"/>
      <c r="T572" s="359"/>
      <c r="U572" s="359"/>
      <c r="V572" s="359"/>
    </row>
    <row r="573" spans="2:22" s="436" customFormat="1" ht="22.5" customHeight="1">
      <c r="B573" s="431"/>
      <c r="C573" s="494"/>
      <c r="D573" s="252"/>
      <c r="E573" s="431"/>
      <c r="F573" s="434"/>
      <c r="G573" s="434"/>
      <c r="H573" s="434"/>
      <c r="I573" s="434"/>
      <c r="J573" s="434"/>
      <c r="K573" s="434"/>
      <c r="L573" s="435"/>
      <c r="M573" s="435"/>
      <c r="O573" s="437"/>
    </row>
    <row r="574" spans="2:22" ht="22.5" customHeight="1">
      <c r="B574" s="423"/>
      <c r="C574" s="492"/>
      <c r="D574" s="195"/>
      <c r="E574" s="423"/>
      <c r="F574" s="426"/>
      <c r="G574" s="426"/>
      <c r="H574" s="426"/>
      <c r="I574" s="426"/>
      <c r="J574" s="426"/>
      <c r="K574" s="426"/>
      <c r="L574" s="427"/>
      <c r="M574" s="427"/>
      <c r="O574" s="428"/>
      <c r="S574" s="359"/>
      <c r="T574" s="359"/>
      <c r="U574" s="359"/>
      <c r="V574" s="359"/>
    </row>
    <row r="575" spans="2:22" ht="22.5" customHeight="1">
      <c r="B575" s="423"/>
      <c r="C575" s="492"/>
      <c r="D575" s="195"/>
      <c r="E575" s="423"/>
      <c r="F575" s="426"/>
      <c r="G575" s="426"/>
      <c r="H575" s="426"/>
      <c r="I575" s="426"/>
      <c r="J575" s="426"/>
      <c r="K575" s="426"/>
      <c r="L575" s="427"/>
      <c r="M575" s="427"/>
      <c r="O575" s="428"/>
      <c r="S575" s="359"/>
      <c r="T575" s="359"/>
      <c r="U575" s="359"/>
      <c r="V575" s="359"/>
    </row>
  </sheetData>
  <mergeCells count="12">
    <mergeCell ref="C180:D180"/>
    <mergeCell ref="B1:K1"/>
    <mergeCell ref="J2:K2"/>
    <mergeCell ref="J6:K6"/>
    <mergeCell ref="F6:H6"/>
    <mergeCell ref="J3:K3"/>
    <mergeCell ref="D2:H2"/>
    <mergeCell ref="C514:D514"/>
    <mergeCell ref="C517:D517"/>
    <mergeCell ref="C256:D256"/>
    <mergeCell ref="C259:D259"/>
    <mergeCell ref="C400:D400"/>
  </mergeCells>
  <phoneticPr fontId="0" type="noConversion"/>
  <pageMargins left="0.35433070866141736" right="0.19685039370078741" top="0.6692913385826772" bottom="0.31496062992125984" header="0.27559055118110237" footer="0.23622047244094491"/>
  <pageSetup paperSize="9" scale="90" pageOrder="overThenDown" orientation="portrait" verticalDpi="300" r:id="rId1"/>
  <headerFooter alignWithMargins="0">
    <oddHeader xml:space="preserve">&amp;R&amp;"TH SarabunPSK,ธรรมดา"&amp;14แบบ ปร.4 แผ่นที่ &amp;P+2/6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>
      <selection activeCell="F17" sqref="F17"/>
    </sheetView>
  </sheetViews>
  <sheetFormatPr defaultColWidth="9.1640625" defaultRowHeight="21" customHeight="1"/>
  <cols>
    <col min="1" max="1" width="3.5" style="26" customWidth="1"/>
    <col min="2" max="2" width="4.1640625" style="26" customWidth="1"/>
    <col min="3" max="3" width="8.83203125" style="26" customWidth="1"/>
    <col min="4" max="4" width="9.83203125" style="26" customWidth="1"/>
    <col min="5" max="5" width="4.5" style="26" customWidth="1"/>
    <col min="6" max="9" width="13.1640625" style="26" customWidth="1"/>
    <col min="10" max="10" width="10.5" style="26" customWidth="1"/>
    <col min="11" max="11" width="3.83203125" style="26" customWidth="1"/>
    <col min="12" max="12" width="11" style="26" customWidth="1"/>
    <col min="13" max="13" width="4.1640625" style="26" customWidth="1"/>
    <col min="14" max="14" width="3.5" style="26" customWidth="1"/>
    <col min="15" max="16384" width="9.1640625" style="26"/>
  </cols>
  <sheetData>
    <row r="1" spans="1:14">
      <c r="A1" s="1"/>
      <c r="B1" s="1"/>
      <c r="C1" s="1"/>
      <c r="D1" s="1"/>
      <c r="E1" s="1"/>
      <c r="F1" s="2" t="s">
        <v>20</v>
      </c>
      <c r="G1" s="1"/>
      <c r="H1" s="1"/>
      <c r="I1" s="1"/>
      <c r="J1" s="1"/>
      <c r="K1" s="1"/>
      <c r="L1" s="2" t="s">
        <v>21</v>
      </c>
      <c r="M1" s="1"/>
      <c r="N1" s="1"/>
    </row>
    <row r="2" spans="1:14">
      <c r="A2" s="1"/>
      <c r="B2" s="1" t="s">
        <v>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" t="s">
        <v>69</v>
      </c>
      <c r="C3" s="1"/>
      <c r="D3" s="1"/>
      <c r="E3" s="1"/>
      <c r="F3" s="2" t="s">
        <v>71</v>
      </c>
      <c r="G3" s="1"/>
      <c r="H3" s="1"/>
      <c r="I3" s="1"/>
      <c r="J3" s="1"/>
      <c r="K3" s="1"/>
      <c r="L3" s="1"/>
      <c r="M3" s="1"/>
      <c r="N3" s="1"/>
    </row>
    <row r="4" spans="1:14">
      <c r="A4" s="1"/>
      <c r="B4" s="27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2" t="s">
        <v>68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/>
      <c r="B6" s="2" t="s">
        <v>23</v>
      </c>
      <c r="C6" s="1"/>
      <c r="D6" s="1"/>
      <c r="E6" s="1"/>
      <c r="F6" s="2" t="s">
        <v>24</v>
      </c>
      <c r="G6" s="1"/>
      <c r="H6" s="1"/>
      <c r="I6" s="1"/>
      <c r="J6" s="1"/>
      <c r="K6" s="1"/>
      <c r="L6" s="1"/>
      <c r="M6" s="1"/>
      <c r="N6" s="1"/>
    </row>
    <row r="7" spans="1:14">
      <c r="A7" s="1"/>
      <c r="B7" s="2" t="s">
        <v>25</v>
      </c>
      <c r="C7" s="1"/>
      <c r="D7" s="1"/>
      <c r="E7" s="1"/>
      <c r="F7" s="2" t="s">
        <v>26</v>
      </c>
      <c r="G7" s="1"/>
      <c r="H7" s="1"/>
      <c r="I7" s="2" t="s">
        <v>27</v>
      </c>
      <c r="J7" s="1"/>
      <c r="K7" s="1"/>
      <c r="L7" s="1"/>
      <c r="M7" s="1"/>
      <c r="N7" s="1"/>
    </row>
    <row r="8" spans="1:14">
      <c r="A8" s="1"/>
      <c r="B8" s="3" t="s">
        <v>28</v>
      </c>
      <c r="C8" s="3" t="s">
        <v>29</v>
      </c>
      <c r="D8" s="4" t="s">
        <v>30</v>
      </c>
      <c r="E8" s="5"/>
      <c r="F8" s="3" t="s">
        <v>31</v>
      </c>
      <c r="G8" s="3" t="s">
        <v>32</v>
      </c>
      <c r="H8" s="3" t="s">
        <v>31</v>
      </c>
      <c r="I8" s="6" t="s">
        <v>33</v>
      </c>
      <c r="J8" s="4" t="s">
        <v>34</v>
      </c>
      <c r="K8" s="7"/>
      <c r="L8" s="4" t="s">
        <v>35</v>
      </c>
      <c r="M8" s="5"/>
      <c r="N8" s="1"/>
    </row>
    <row r="9" spans="1:14">
      <c r="A9" s="1"/>
      <c r="B9" s="8" t="s">
        <v>36</v>
      </c>
      <c r="C9" s="8" t="s">
        <v>37</v>
      </c>
      <c r="D9" s="9" t="s">
        <v>38</v>
      </c>
      <c r="E9" s="10"/>
      <c r="F9" s="8" t="s">
        <v>39</v>
      </c>
      <c r="G9" s="11"/>
      <c r="H9" s="12" t="s">
        <v>40</v>
      </c>
      <c r="I9" s="11"/>
      <c r="J9" s="13"/>
      <c r="K9" s="14"/>
      <c r="L9" s="9" t="s">
        <v>41</v>
      </c>
      <c r="M9" s="10"/>
      <c r="N9" s="1"/>
    </row>
    <row r="10" spans="1:14">
      <c r="A10" s="1"/>
      <c r="B10" s="15" t="s">
        <v>42</v>
      </c>
      <c r="C10" s="16" t="s">
        <v>43</v>
      </c>
      <c r="D10" s="28">
        <v>4.3600000000000003</v>
      </c>
      <c r="E10" s="18" t="s">
        <v>44</v>
      </c>
      <c r="F10" s="40"/>
      <c r="G10" s="41">
        <f>D10+F10</f>
        <v>4.3600000000000003</v>
      </c>
      <c r="H10" s="42">
        <f t="shared" ref="H10:H20" si="0">+G10*0.2</f>
        <v>0.87200000000000011</v>
      </c>
      <c r="I10" s="43">
        <f t="shared" ref="I10:I21" si="1">+G10-H10</f>
        <v>3.4880000000000004</v>
      </c>
      <c r="J10" s="17">
        <v>3.5</v>
      </c>
      <c r="K10" s="18" t="s">
        <v>44</v>
      </c>
      <c r="L10" s="19">
        <v>80</v>
      </c>
      <c r="M10" s="18" t="s">
        <v>45</v>
      </c>
      <c r="N10" s="1"/>
    </row>
    <row r="11" spans="1:14">
      <c r="A11" s="1"/>
      <c r="B11" s="30" t="s">
        <v>46</v>
      </c>
      <c r="C11" s="31" t="s">
        <v>47</v>
      </c>
      <c r="D11" s="32">
        <v>2.99</v>
      </c>
      <c r="E11" s="33" t="s">
        <v>44</v>
      </c>
      <c r="F11" s="40">
        <f t="shared" ref="F11:F21" si="2">+H10</f>
        <v>0.87200000000000011</v>
      </c>
      <c r="G11" s="40">
        <f t="shared" ref="G11:G21" si="3">+D11+F11</f>
        <v>3.8620000000000001</v>
      </c>
      <c r="H11" s="40">
        <f t="shared" si="0"/>
        <v>0.77240000000000009</v>
      </c>
      <c r="I11" s="40">
        <f t="shared" si="1"/>
        <v>3.0895999999999999</v>
      </c>
      <c r="J11" s="35">
        <v>3.1</v>
      </c>
      <c r="K11" s="33" t="s">
        <v>44</v>
      </c>
      <c r="L11" s="35">
        <v>30</v>
      </c>
      <c r="M11" s="33" t="s">
        <v>45</v>
      </c>
      <c r="N11" s="1"/>
    </row>
    <row r="12" spans="1:14">
      <c r="A12" s="1"/>
      <c r="B12" s="30" t="s">
        <v>48</v>
      </c>
      <c r="C12" s="31" t="s">
        <v>49</v>
      </c>
      <c r="D12" s="32">
        <v>4.32</v>
      </c>
      <c r="E12" s="33" t="s">
        <v>44</v>
      </c>
      <c r="F12" s="40">
        <f t="shared" si="2"/>
        <v>0.77240000000000009</v>
      </c>
      <c r="G12" s="40">
        <f t="shared" si="3"/>
        <v>5.0924000000000005</v>
      </c>
      <c r="H12" s="40">
        <f t="shared" si="0"/>
        <v>1.0184800000000001</v>
      </c>
      <c r="I12" s="40">
        <f t="shared" si="1"/>
        <v>4.0739200000000002</v>
      </c>
      <c r="J12" s="35">
        <v>4.0999999999999996</v>
      </c>
      <c r="K12" s="33" t="s">
        <v>44</v>
      </c>
      <c r="L12" s="35">
        <v>25</v>
      </c>
      <c r="M12" s="33" t="s">
        <v>45</v>
      </c>
      <c r="N12" s="1"/>
    </row>
    <row r="13" spans="1:14">
      <c r="A13" s="1"/>
      <c r="B13" s="30" t="s">
        <v>50</v>
      </c>
      <c r="C13" s="36" t="s">
        <v>51</v>
      </c>
      <c r="D13" s="32">
        <v>4.17</v>
      </c>
      <c r="E13" s="33" t="s">
        <v>44</v>
      </c>
      <c r="F13" s="40">
        <f t="shared" si="2"/>
        <v>1.0184800000000001</v>
      </c>
      <c r="G13" s="40">
        <f t="shared" si="3"/>
        <v>5.1884800000000002</v>
      </c>
      <c r="H13" s="40">
        <f t="shared" si="0"/>
        <v>1.0376960000000002</v>
      </c>
      <c r="I13" s="40">
        <f t="shared" si="1"/>
        <v>4.1507839999999998</v>
      </c>
      <c r="J13" s="35">
        <v>4.0999999999999996</v>
      </c>
      <c r="K13" s="33" t="s">
        <v>44</v>
      </c>
      <c r="L13" s="35">
        <v>25</v>
      </c>
      <c r="M13" s="33" t="s">
        <v>45</v>
      </c>
      <c r="N13" s="1"/>
    </row>
    <row r="14" spans="1:14">
      <c r="A14" s="1"/>
      <c r="B14" s="30" t="s">
        <v>52</v>
      </c>
      <c r="C14" s="36" t="s">
        <v>51</v>
      </c>
      <c r="D14" s="32">
        <v>4.13</v>
      </c>
      <c r="E14" s="33" t="s">
        <v>44</v>
      </c>
      <c r="F14" s="40">
        <f t="shared" si="2"/>
        <v>1.0376960000000002</v>
      </c>
      <c r="G14" s="40">
        <f t="shared" si="3"/>
        <v>5.1676960000000003</v>
      </c>
      <c r="H14" s="40">
        <f t="shared" si="0"/>
        <v>1.0335392000000001</v>
      </c>
      <c r="I14" s="40">
        <f t="shared" si="1"/>
        <v>4.1341568000000004</v>
      </c>
      <c r="J14" s="37">
        <v>4.0999999999999996</v>
      </c>
      <c r="K14" s="33" t="s">
        <v>44</v>
      </c>
      <c r="L14" s="35">
        <v>25</v>
      </c>
      <c r="M14" s="33" t="s">
        <v>45</v>
      </c>
      <c r="N14" s="1"/>
    </row>
    <row r="15" spans="1:14">
      <c r="A15" s="1"/>
      <c r="B15" s="30" t="s">
        <v>53</v>
      </c>
      <c r="C15" s="36" t="s">
        <v>51</v>
      </c>
      <c r="D15" s="32">
        <v>5.12</v>
      </c>
      <c r="E15" s="33" t="s">
        <v>44</v>
      </c>
      <c r="F15" s="40">
        <f t="shared" si="2"/>
        <v>1.0335392000000001</v>
      </c>
      <c r="G15" s="40">
        <f t="shared" si="3"/>
        <v>6.1535392</v>
      </c>
      <c r="H15" s="40">
        <f t="shared" si="0"/>
        <v>1.23070784</v>
      </c>
      <c r="I15" s="40">
        <f t="shared" si="1"/>
        <v>4.92283136</v>
      </c>
      <c r="J15" s="37">
        <v>4.9000000000000004</v>
      </c>
      <c r="K15" s="33" t="s">
        <v>44</v>
      </c>
      <c r="L15" s="35">
        <v>30</v>
      </c>
      <c r="M15" s="33" t="s">
        <v>45</v>
      </c>
      <c r="N15" s="1"/>
    </row>
    <row r="16" spans="1:14">
      <c r="A16" s="1"/>
      <c r="B16" s="30" t="s">
        <v>54</v>
      </c>
      <c r="C16" s="36" t="s">
        <v>51</v>
      </c>
      <c r="D16" s="32">
        <v>5.01</v>
      </c>
      <c r="E16" s="33" t="s">
        <v>44</v>
      </c>
      <c r="F16" s="40">
        <f>+H15</f>
        <v>1.23070784</v>
      </c>
      <c r="G16" s="40">
        <f t="shared" si="3"/>
        <v>6.2407078399999998</v>
      </c>
      <c r="H16" s="40">
        <f t="shared" si="0"/>
        <v>1.2481415680000001</v>
      </c>
      <c r="I16" s="40">
        <f t="shared" si="1"/>
        <v>4.9925662719999995</v>
      </c>
      <c r="J16" s="37">
        <v>5</v>
      </c>
      <c r="K16" s="33" t="s">
        <v>44</v>
      </c>
      <c r="L16" s="35">
        <v>30</v>
      </c>
      <c r="M16" s="33" t="s">
        <v>45</v>
      </c>
      <c r="N16" s="1"/>
    </row>
    <row r="17" spans="1:14">
      <c r="A17" s="1"/>
      <c r="B17" s="30" t="s">
        <v>55</v>
      </c>
      <c r="C17" s="36" t="s">
        <v>51</v>
      </c>
      <c r="D17" s="32">
        <v>5.0199999999999996</v>
      </c>
      <c r="E17" s="33" t="s">
        <v>44</v>
      </c>
      <c r="F17" s="40">
        <f t="shared" si="2"/>
        <v>1.2481415680000001</v>
      </c>
      <c r="G17" s="40">
        <f t="shared" si="3"/>
        <v>6.2681415679999999</v>
      </c>
      <c r="H17" s="40">
        <f t="shared" si="0"/>
        <v>1.2536283136000002</v>
      </c>
      <c r="I17" s="40">
        <f t="shared" si="1"/>
        <v>5.0145132543999997</v>
      </c>
      <c r="J17" s="37">
        <v>5</v>
      </c>
      <c r="K17" s="33" t="s">
        <v>44</v>
      </c>
      <c r="L17" s="35">
        <v>30</v>
      </c>
      <c r="M17" s="33" t="s">
        <v>45</v>
      </c>
      <c r="N17" s="1"/>
    </row>
    <row r="18" spans="1:14">
      <c r="A18" s="1"/>
      <c r="B18" s="30" t="s">
        <v>56</v>
      </c>
      <c r="C18" s="36" t="s">
        <v>51</v>
      </c>
      <c r="D18" s="32">
        <v>7.95</v>
      </c>
      <c r="E18" s="33" t="s">
        <v>44</v>
      </c>
      <c r="F18" s="40">
        <f t="shared" si="2"/>
        <v>1.2536283136000002</v>
      </c>
      <c r="G18" s="40">
        <f t="shared" si="3"/>
        <v>9.2036283135999994</v>
      </c>
      <c r="H18" s="40">
        <f t="shared" si="0"/>
        <v>1.8407256627199999</v>
      </c>
      <c r="I18" s="40">
        <f t="shared" si="1"/>
        <v>7.3629026508799997</v>
      </c>
      <c r="J18" s="35">
        <v>7.4</v>
      </c>
      <c r="K18" s="33" t="s">
        <v>44</v>
      </c>
      <c r="L18" s="35">
        <v>30</v>
      </c>
      <c r="M18" s="33" t="s">
        <v>45</v>
      </c>
      <c r="N18" s="1"/>
    </row>
    <row r="19" spans="1:14">
      <c r="A19" s="1"/>
      <c r="B19" s="30" t="s">
        <v>57</v>
      </c>
      <c r="C19" s="36" t="s">
        <v>51</v>
      </c>
      <c r="D19" s="32">
        <v>14.97</v>
      </c>
      <c r="E19" s="33" t="s">
        <v>44</v>
      </c>
      <c r="F19" s="40">
        <f t="shared" si="2"/>
        <v>1.8407256627199999</v>
      </c>
      <c r="G19" s="40">
        <f t="shared" si="3"/>
        <v>16.810725662719999</v>
      </c>
      <c r="H19" s="40">
        <f t="shared" si="0"/>
        <v>3.3621451325440002</v>
      </c>
      <c r="I19" s="40">
        <f t="shared" si="1"/>
        <v>13.448580530175999</v>
      </c>
      <c r="J19" s="35">
        <v>13.5</v>
      </c>
      <c r="K19" s="33" t="s">
        <v>44</v>
      </c>
      <c r="L19" s="35">
        <v>30</v>
      </c>
      <c r="M19" s="33" t="s">
        <v>45</v>
      </c>
      <c r="N19" s="1"/>
    </row>
    <row r="20" spans="1:14">
      <c r="A20" s="1"/>
      <c r="B20" s="30" t="s">
        <v>58</v>
      </c>
      <c r="C20" s="36" t="s">
        <v>51</v>
      </c>
      <c r="D20" s="32">
        <v>29.56</v>
      </c>
      <c r="E20" s="33" t="s">
        <v>44</v>
      </c>
      <c r="F20" s="40">
        <f t="shared" si="2"/>
        <v>3.3621451325440002</v>
      </c>
      <c r="G20" s="40">
        <f t="shared" si="3"/>
        <v>32.922145132543996</v>
      </c>
      <c r="H20" s="40">
        <f t="shared" si="0"/>
        <v>6.5844290265087997</v>
      </c>
      <c r="I20" s="40">
        <f t="shared" si="1"/>
        <v>26.337716106035195</v>
      </c>
      <c r="J20" s="37">
        <v>26.34</v>
      </c>
      <c r="K20" s="33" t="s">
        <v>44</v>
      </c>
      <c r="L20" s="35">
        <v>35</v>
      </c>
      <c r="M20" s="33" t="s">
        <v>45</v>
      </c>
      <c r="N20" s="1"/>
    </row>
    <row r="21" spans="1:14">
      <c r="A21" s="1"/>
      <c r="B21" s="30" t="s">
        <v>59</v>
      </c>
      <c r="C21" s="36" t="s">
        <v>51</v>
      </c>
      <c r="D21" s="32">
        <v>12.4</v>
      </c>
      <c r="E21" s="33" t="s">
        <v>44</v>
      </c>
      <c r="F21" s="40">
        <f t="shared" si="2"/>
        <v>6.5844290265087997</v>
      </c>
      <c r="G21" s="40">
        <f t="shared" si="3"/>
        <v>18.984429026508799</v>
      </c>
      <c r="H21" s="40"/>
      <c r="I21" s="40">
        <f t="shared" si="1"/>
        <v>18.984429026508799</v>
      </c>
      <c r="J21" s="37">
        <v>19</v>
      </c>
      <c r="K21" s="33" t="s">
        <v>44</v>
      </c>
      <c r="L21" s="35">
        <v>30</v>
      </c>
      <c r="M21" s="33" t="s">
        <v>45</v>
      </c>
      <c r="N21" s="1"/>
    </row>
    <row r="22" spans="1:14">
      <c r="A22" s="1"/>
      <c r="B22" s="30"/>
      <c r="C22" s="36"/>
      <c r="D22" s="32"/>
      <c r="E22" s="33"/>
      <c r="F22" s="29"/>
      <c r="G22" s="29"/>
      <c r="H22" s="29"/>
      <c r="I22" s="34"/>
      <c r="J22" s="35"/>
      <c r="K22" s="33"/>
      <c r="L22" s="35"/>
      <c r="M22" s="33"/>
      <c r="N22" s="1"/>
    </row>
    <row r="23" spans="1:14">
      <c r="A23" s="1"/>
      <c r="B23" s="30"/>
      <c r="C23" s="36"/>
      <c r="D23" s="32"/>
      <c r="E23" s="33"/>
      <c r="F23" s="29"/>
      <c r="G23" s="29"/>
      <c r="H23" s="29"/>
      <c r="I23" s="34"/>
      <c r="J23" s="35"/>
      <c r="K23" s="33"/>
      <c r="L23" s="35"/>
      <c r="M23" s="33"/>
      <c r="N23" s="1"/>
    </row>
    <row r="24" spans="1:14">
      <c r="A24" s="1"/>
      <c r="B24" s="30"/>
      <c r="C24" s="36"/>
      <c r="D24" s="32"/>
      <c r="E24" s="33"/>
      <c r="F24" s="29"/>
      <c r="G24" s="29"/>
      <c r="H24" s="29"/>
      <c r="I24" s="34"/>
      <c r="J24" s="35"/>
      <c r="K24" s="33"/>
      <c r="L24" s="35"/>
      <c r="M24" s="33"/>
      <c r="N24" s="1"/>
    </row>
    <row r="25" spans="1:14">
      <c r="A25" s="1"/>
      <c r="B25" s="30"/>
      <c r="C25" s="36"/>
      <c r="D25" s="32"/>
      <c r="E25" s="33"/>
      <c r="F25" s="29"/>
      <c r="G25" s="29"/>
      <c r="H25" s="29"/>
      <c r="I25" s="34"/>
      <c r="J25" s="35"/>
      <c r="K25" s="33"/>
      <c r="L25" s="35"/>
      <c r="M25" s="33"/>
      <c r="N25" s="1"/>
    </row>
    <row r="26" spans="1:14">
      <c r="A26" s="1"/>
      <c r="B26" s="30"/>
      <c r="C26" s="36"/>
      <c r="D26" s="32"/>
      <c r="E26" s="33"/>
      <c r="F26" s="29"/>
      <c r="G26" s="29"/>
      <c r="H26" s="29"/>
      <c r="I26" s="34"/>
      <c r="J26" s="35"/>
      <c r="K26" s="33"/>
      <c r="L26" s="35"/>
      <c r="M26" s="33"/>
      <c r="N26" s="1"/>
    </row>
    <row r="27" spans="1:14">
      <c r="A27" s="1"/>
      <c r="B27" s="30"/>
      <c r="C27" s="36"/>
      <c r="D27" s="32"/>
      <c r="E27" s="33"/>
      <c r="F27" s="29"/>
      <c r="G27" s="29"/>
      <c r="H27" s="29"/>
      <c r="I27" s="34"/>
      <c r="J27" s="35"/>
      <c r="K27" s="33"/>
      <c r="L27" s="35"/>
      <c r="M27" s="33"/>
      <c r="N27" s="1"/>
    </row>
    <row r="28" spans="1:14">
      <c r="A28" s="1"/>
      <c r="B28" s="30"/>
      <c r="C28" s="36"/>
      <c r="D28" s="32"/>
      <c r="E28" s="33"/>
      <c r="F28" s="29"/>
      <c r="G28" s="29"/>
      <c r="H28" s="29"/>
      <c r="I28" s="34"/>
      <c r="J28" s="35"/>
      <c r="K28" s="33"/>
      <c r="L28" s="35"/>
      <c r="M28" s="33"/>
      <c r="N28" s="1"/>
    </row>
    <row r="29" spans="1:14">
      <c r="A29" s="1"/>
      <c r="B29" s="30"/>
      <c r="C29" s="36"/>
      <c r="D29" s="32"/>
      <c r="E29" s="33"/>
      <c r="F29" s="29"/>
      <c r="G29" s="29"/>
      <c r="H29" s="29"/>
      <c r="I29" s="34"/>
      <c r="J29" s="38"/>
      <c r="K29" s="33"/>
      <c r="L29" s="35"/>
      <c r="M29" s="33"/>
      <c r="N29" s="1"/>
    </row>
    <row r="30" spans="1:14">
      <c r="A30" s="1"/>
      <c r="B30" s="30"/>
      <c r="C30" s="36"/>
      <c r="D30" s="39"/>
      <c r="E30" s="33"/>
      <c r="F30" s="29"/>
      <c r="G30" s="29"/>
      <c r="H30" s="29"/>
      <c r="I30" s="34"/>
      <c r="J30" s="35"/>
      <c r="K30" s="33"/>
      <c r="L30" s="35"/>
      <c r="M30" s="33"/>
      <c r="N30" s="1"/>
    </row>
    <row r="31" spans="1:14">
      <c r="A31" s="1"/>
      <c r="B31" s="30"/>
      <c r="C31" s="36"/>
      <c r="D31" s="39"/>
      <c r="E31" s="33"/>
      <c r="F31" s="29"/>
      <c r="G31" s="29"/>
      <c r="H31" s="29"/>
      <c r="I31" s="34"/>
      <c r="J31" s="35"/>
      <c r="K31" s="33"/>
      <c r="L31" s="35"/>
      <c r="M31" s="33"/>
      <c r="N31" s="1"/>
    </row>
    <row r="32" spans="1:14">
      <c r="A32" s="1"/>
      <c r="B32" s="30"/>
      <c r="C32" s="36"/>
      <c r="D32" s="39"/>
      <c r="E32" s="33"/>
      <c r="F32" s="29"/>
      <c r="G32" s="29"/>
      <c r="H32" s="29"/>
      <c r="I32" s="34"/>
      <c r="J32" s="35"/>
      <c r="K32" s="33"/>
      <c r="L32" s="35"/>
      <c r="M32" s="33"/>
      <c r="N32" s="1"/>
    </row>
    <row r="33" spans="1:14">
      <c r="A33" s="1"/>
      <c r="B33" s="30"/>
      <c r="C33" s="36"/>
      <c r="D33" s="39"/>
      <c r="E33" s="33"/>
      <c r="F33" s="29"/>
      <c r="G33" s="29"/>
      <c r="H33" s="29"/>
      <c r="I33" s="34"/>
      <c r="J33" s="35"/>
      <c r="K33" s="33"/>
      <c r="L33" s="35"/>
      <c r="M33" s="33"/>
      <c r="N33" s="1"/>
    </row>
    <row r="34" spans="1:14">
      <c r="A34" s="1"/>
      <c r="B34" s="30"/>
      <c r="C34" s="36"/>
      <c r="D34" s="39"/>
      <c r="E34" s="33"/>
      <c r="F34" s="29"/>
      <c r="G34" s="29"/>
      <c r="H34" s="29"/>
      <c r="I34" s="34"/>
      <c r="J34" s="35"/>
      <c r="K34" s="33"/>
      <c r="L34" s="35"/>
      <c r="M34" s="33"/>
      <c r="N34" s="1"/>
    </row>
    <row r="35" spans="1:14">
      <c r="A35" s="1"/>
      <c r="B35" s="30">
        <v>20</v>
      </c>
      <c r="C35" s="36" t="s">
        <v>28</v>
      </c>
      <c r="D35" s="32">
        <f>SUM(D10:D34)</f>
        <v>100.00000000000001</v>
      </c>
      <c r="E35" s="33" t="s">
        <v>44</v>
      </c>
      <c r="F35" s="29">
        <f>+H34</f>
        <v>0</v>
      </c>
      <c r="G35" s="29">
        <f>+D35+F35</f>
        <v>100.00000000000001</v>
      </c>
      <c r="H35" s="29"/>
      <c r="I35" s="34">
        <f>SUM(I10:I34)</f>
        <v>100</v>
      </c>
      <c r="J35" s="37">
        <f>SUM(J10:J21)</f>
        <v>100.03999999999999</v>
      </c>
      <c r="K35" s="33" t="s">
        <v>44</v>
      </c>
      <c r="L35" s="35">
        <f>SUM(L10:L34)</f>
        <v>400</v>
      </c>
      <c r="M35" s="33" t="s">
        <v>45</v>
      </c>
      <c r="N35" s="1"/>
    </row>
    <row r="36" spans="1:14">
      <c r="A36" s="1"/>
      <c r="B36" s="12"/>
      <c r="C36" s="12"/>
      <c r="D36" s="20"/>
      <c r="E36" s="14" t="s">
        <v>2</v>
      </c>
      <c r="F36" s="11"/>
      <c r="G36" s="11"/>
      <c r="H36" s="11"/>
      <c r="I36" s="11"/>
      <c r="J36" s="13"/>
      <c r="K36" s="14"/>
      <c r="L36" s="13" t="s">
        <v>2</v>
      </c>
      <c r="M36" s="21" t="s">
        <v>2</v>
      </c>
      <c r="N36" s="1"/>
    </row>
    <row r="37" spans="1:14">
      <c r="A37" s="1"/>
      <c r="B37" s="22"/>
      <c r="C37" s="22"/>
      <c r="D37" s="1"/>
      <c r="E37" s="1"/>
      <c r="F37" s="1"/>
      <c r="G37" s="1"/>
      <c r="H37" s="1"/>
      <c r="I37" s="1"/>
      <c r="J37" s="1"/>
      <c r="K37" s="1"/>
      <c r="L37" s="1"/>
      <c r="M37" s="22"/>
      <c r="N37" s="1"/>
    </row>
    <row r="38" spans="1:14">
      <c r="A38" s="1"/>
      <c r="B38" s="23" t="s">
        <v>60</v>
      </c>
      <c r="C38" s="24"/>
      <c r="D38" s="1"/>
      <c r="E38" s="1"/>
      <c r="F38" s="2" t="s">
        <v>61</v>
      </c>
      <c r="G38" s="24"/>
      <c r="H38" s="25" t="s">
        <v>62</v>
      </c>
      <c r="I38"/>
      <c r="J38"/>
      <c r="K38" s="2" t="s">
        <v>63</v>
      </c>
      <c r="L38" s="1"/>
      <c r="M38" s="1"/>
      <c r="N38" s="1"/>
    </row>
    <row r="39" spans="1:14">
      <c r="A39" s="1"/>
      <c r="B39" s="2" t="s">
        <v>64</v>
      </c>
      <c r="C39" s="2" t="s">
        <v>65</v>
      </c>
      <c r="D39" s="2"/>
      <c r="E39" s="1"/>
      <c r="F39" s="1"/>
      <c r="G39" s="1"/>
      <c r="H39" s="2" t="s">
        <v>66</v>
      </c>
      <c r="I39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1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4" ht="21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4" ht="21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</sheetData>
  <phoneticPr fontId="0" type="noConversion"/>
  <pageMargins left="0.67" right="0.2" top="1" bottom="0.56000000000000005" header="0.5" footer="0.5"/>
  <pageSetup paperSize="9" scale="95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9"/>
  <sheetViews>
    <sheetView topLeftCell="B9" workbookViewId="0">
      <selection activeCell="D23" sqref="D23"/>
    </sheetView>
  </sheetViews>
  <sheetFormatPr defaultColWidth="10.6640625" defaultRowHeight="21"/>
  <cols>
    <col min="1" max="1" width="0.33203125" style="197" hidden="1" customWidth="1"/>
    <col min="2" max="2" width="26.1640625" style="197" customWidth="1"/>
    <col min="3" max="3" width="18.83203125" style="197" customWidth="1"/>
    <col min="4" max="4" width="21" style="197" customWidth="1"/>
    <col min="5" max="5" width="14.33203125" style="197" customWidth="1"/>
    <col min="6" max="6" width="16.1640625" style="197" customWidth="1"/>
    <col min="7" max="7" width="16" style="197" customWidth="1"/>
    <col min="8" max="8" width="22.1640625" style="197" customWidth="1"/>
    <col min="9" max="9" width="12" style="197" customWidth="1"/>
    <col min="10" max="10" width="19.6640625" style="197" customWidth="1"/>
    <col min="11" max="16384" width="10.6640625" style="197"/>
  </cols>
  <sheetData>
    <row r="1" spans="2:7" ht="24" thickBot="1">
      <c r="B1" s="198" t="s">
        <v>111</v>
      </c>
    </row>
    <row r="2" spans="2:7" ht="27" thickBot="1">
      <c r="B2" s="279" t="s">
        <v>112</v>
      </c>
      <c r="C2" s="280"/>
      <c r="D2" s="280"/>
      <c r="E2" s="280"/>
      <c r="F2" s="281" t="s">
        <v>113</v>
      </c>
      <c r="G2" s="282"/>
    </row>
    <row r="3" spans="2:7" ht="26.25" customHeight="1">
      <c r="B3" s="199" t="s">
        <v>373</v>
      </c>
      <c r="C3" s="200"/>
      <c r="D3" s="200"/>
      <c r="E3" s="201"/>
      <c r="F3" s="202" t="s">
        <v>114</v>
      </c>
      <c r="G3" s="203">
        <v>0</v>
      </c>
    </row>
    <row r="4" spans="2:7" ht="27" customHeight="1">
      <c r="B4" s="283" t="s">
        <v>369</v>
      </c>
      <c r="C4" s="284"/>
      <c r="D4" s="284"/>
      <c r="E4" s="204"/>
      <c r="F4" s="289" t="s">
        <v>368</v>
      </c>
      <c r="G4" s="290"/>
    </row>
    <row r="5" spans="2:7" ht="23.25">
      <c r="B5" s="205" t="s">
        <v>115</v>
      </c>
      <c r="C5" s="206"/>
      <c r="D5" s="260">
        <v>1076797</v>
      </c>
      <c r="E5" s="204" t="s">
        <v>88</v>
      </c>
      <c r="F5" s="202" t="s">
        <v>85</v>
      </c>
      <c r="G5" s="207">
        <v>7.0000000000000007E-2</v>
      </c>
    </row>
    <row r="6" spans="2:7" ht="32.25" customHeight="1" thickBot="1">
      <c r="B6" s="208" t="s">
        <v>116</v>
      </c>
      <c r="C6" s="285" t="s">
        <v>117</v>
      </c>
      <c r="D6" s="285"/>
      <c r="E6" s="204"/>
      <c r="F6" s="202" t="s">
        <v>118</v>
      </c>
      <c r="G6" s="203">
        <v>7.0000000000000007E-2</v>
      </c>
    </row>
    <row r="7" spans="2:7" ht="16.5" hidden="1" customHeight="1" thickBot="1">
      <c r="B7" s="209"/>
      <c r="C7" s="206"/>
      <c r="D7" s="206"/>
      <c r="E7" s="204"/>
      <c r="F7" s="210"/>
      <c r="G7" s="211"/>
    </row>
    <row r="8" spans="2:7" ht="22.5" thickTop="1">
      <c r="B8" s="212" t="s">
        <v>119</v>
      </c>
      <c r="C8" s="213">
        <v>1000000</v>
      </c>
      <c r="D8" s="214" t="s">
        <v>120</v>
      </c>
      <c r="E8" s="204"/>
      <c r="F8" s="215" t="s">
        <v>86</v>
      </c>
      <c r="G8" s="216" t="s">
        <v>87</v>
      </c>
    </row>
    <row r="9" spans="2:7" ht="22.5" thickBot="1">
      <c r="B9" s="217" t="s">
        <v>121</v>
      </c>
      <c r="C9" s="261">
        <v>1076797</v>
      </c>
      <c r="D9" s="206" t="s">
        <v>122</v>
      </c>
      <c r="E9" s="204"/>
      <c r="F9" s="218" t="s">
        <v>123</v>
      </c>
      <c r="G9" s="219"/>
    </row>
    <row r="10" spans="2:7" ht="22.5" thickTop="1">
      <c r="B10" s="220" t="s">
        <v>124</v>
      </c>
      <c r="C10" s="221">
        <v>2000000</v>
      </c>
      <c r="D10" s="222" t="s">
        <v>125</v>
      </c>
      <c r="E10" s="204"/>
      <c r="F10" s="223">
        <v>500000</v>
      </c>
      <c r="G10" s="224">
        <v>1.3090999999999999</v>
      </c>
    </row>
    <row r="11" spans="2:7" ht="21.75">
      <c r="B11" s="209"/>
      <c r="C11" s="206"/>
      <c r="D11" s="206"/>
      <c r="E11" s="204"/>
      <c r="F11" s="223">
        <v>1000000</v>
      </c>
      <c r="G11" s="225">
        <v>1.3067</v>
      </c>
    </row>
    <row r="12" spans="2:7" ht="21.75">
      <c r="B12" s="226" t="s">
        <v>126</v>
      </c>
      <c r="C12" s="227">
        <f>VLOOKUP(C8,$F$10:$G$33,2,FALSE)</f>
        <v>1.3067</v>
      </c>
      <c r="D12" s="206" t="s">
        <v>127</v>
      </c>
      <c r="E12" s="204"/>
      <c r="F12" s="223">
        <v>2000000</v>
      </c>
      <c r="G12" s="228">
        <v>1.3050999999999999</v>
      </c>
    </row>
    <row r="13" spans="2:7" ht="22.5" thickBot="1">
      <c r="B13" s="226" t="s">
        <v>128</v>
      </c>
      <c r="C13" s="227">
        <f>VLOOKUP(C10,$F$10:$G$33,2,FALSE)</f>
        <v>1.3050999999999999</v>
      </c>
      <c r="D13" s="206" t="s">
        <v>129</v>
      </c>
      <c r="E13" s="204"/>
      <c r="F13" s="223">
        <v>5000000</v>
      </c>
      <c r="G13" s="228">
        <v>1.302</v>
      </c>
    </row>
    <row r="14" spans="2:7" ht="27.75" thickTop="1" thickBot="1">
      <c r="B14" s="217" t="s">
        <v>116</v>
      </c>
      <c r="C14" s="229">
        <f>ROUND(C12-(((C12-C13)*(C9-C8))/(C10-C8)),4)</f>
        <v>1.3066</v>
      </c>
      <c r="D14" s="230" t="s">
        <v>130</v>
      </c>
      <c r="E14" s="204"/>
      <c r="F14" s="223">
        <v>10000000</v>
      </c>
      <c r="G14" s="228">
        <v>1.296</v>
      </c>
    </row>
    <row r="15" spans="2:7" ht="22.5" thickTop="1">
      <c r="B15" s="209"/>
      <c r="C15" s="206"/>
      <c r="D15" s="230"/>
      <c r="E15" s="204"/>
      <c r="F15" s="223">
        <v>15000000</v>
      </c>
      <c r="G15" s="228">
        <v>1.2611000000000001</v>
      </c>
    </row>
    <row r="16" spans="2:7" ht="23.25">
      <c r="B16" s="226" t="s">
        <v>131</v>
      </c>
      <c r="C16" s="262">
        <f>C9*C14</f>
        <v>1406942.9602000001</v>
      </c>
      <c r="D16" s="206"/>
      <c r="E16" s="204"/>
      <c r="F16" s="223">
        <v>20000000</v>
      </c>
      <c r="G16" s="228">
        <v>1.2535000000000001</v>
      </c>
    </row>
    <row r="17" spans="2:7" ht="23.25">
      <c r="B17" s="286" t="s">
        <v>2</v>
      </c>
      <c r="C17" s="287"/>
      <c r="D17" s="287"/>
      <c r="E17" s="288"/>
      <c r="F17" s="223">
        <v>25000000</v>
      </c>
      <c r="G17" s="228">
        <v>1.2264999999999999</v>
      </c>
    </row>
    <row r="18" spans="2:7" ht="21.75">
      <c r="B18" s="209"/>
      <c r="C18" s="206"/>
      <c r="D18" s="206"/>
      <c r="E18" s="204"/>
      <c r="F18" s="223">
        <v>30000000</v>
      </c>
      <c r="G18" s="228">
        <v>1.2181</v>
      </c>
    </row>
    <row r="19" spans="2:7" ht="21.75">
      <c r="B19" s="209"/>
      <c r="C19" s="206"/>
      <c r="D19" s="206"/>
      <c r="E19" s="204"/>
      <c r="F19" s="223">
        <v>40000000</v>
      </c>
      <c r="G19" s="228">
        <v>1.2177</v>
      </c>
    </row>
    <row r="20" spans="2:7" ht="21.75">
      <c r="B20" s="209"/>
      <c r="C20" s="214" t="s">
        <v>2</v>
      </c>
      <c r="D20" s="206"/>
      <c r="E20" s="204"/>
      <c r="F20" s="223">
        <v>50000000</v>
      </c>
      <c r="G20" s="228">
        <v>1.2176</v>
      </c>
    </row>
    <row r="21" spans="2:7" ht="21.75">
      <c r="B21" s="209"/>
      <c r="C21" s="206" t="s">
        <v>2</v>
      </c>
      <c r="D21" s="206"/>
      <c r="E21" s="204"/>
      <c r="F21" s="223">
        <v>60000000</v>
      </c>
      <c r="G21" s="228">
        <v>1.2078</v>
      </c>
    </row>
    <row r="22" spans="2:7" ht="21.75">
      <c r="B22" s="209"/>
      <c r="C22" s="206" t="s">
        <v>2</v>
      </c>
      <c r="D22" s="206"/>
      <c r="E22" s="204"/>
      <c r="F22" s="223">
        <v>70000000</v>
      </c>
      <c r="G22" s="228">
        <v>1.2067000000000001</v>
      </c>
    </row>
    <row r="23" spans="2:7" ht="23.25">
      <c r="B23" s="231"/>
      <c r="C23" s="232" t="s">
        <v>2</v>
      </c>
      <c r="D23" s="230"/>
      <c r="E23" s="204"/>
      <c r="F23" s="223">
        <v>80000000</v>
      </c>
      <c r="G23" s="228">
        <v>1.2067000000000001</v>
      </c>
    </row>
    <row r="24" spans="2:7" ht="21.75">
      <c r="B24" s="209"/>
      <c r="C24" s="206" t="s">
        <v>2</v>
      </c>
      <c r="D24" s="206"/>
      <c r="E24" s="204"/>
      <c r="F24" s="223">
        <v>90000000</v>
      </c>
      <c r="G24" s="228">
        <v>1.2065999999999999</v>
      </c>
    </row>
    <row r="25" spans="2:7" ht="21.75">
      <c r="B25" s="209"/>
      <c r="C25" s="206"/>
      <c r="D25" s="206"/>
      <c r="E25" s="233"/>
      <c r="F25" s="223">
        <v>100000000</v>
      </c>
      <c r="G25" s="228">
        <v>1.2065999999999999</v>
      </c>
    </row>
    <row r="26" spans="2:7" ht="21.75">
      <c r="B26" s="209"/>
      <c r="C26" s="206"/>
      <c r="D26" s="206"/>
      <c r="E26" s="204"/>
      <c r="F26" s="223">
        <v>150000000</v>
      </c>
      <c r="G26" s="228">
        <v>1.2039</v>
      </c>
    </row>
    <row r="27" spans="2:7" ht="23.25">
      <c r="B27" s="209"/>
      <c r="C27" s="206"/>
      <c r="D27" s="206"/>
      <c r="E27" s="234" t="s">
        <v>2</v>
      </c>
      <c r="F27" s="223">
        <v>200000000</v>
      </c>
      <c r="G27" s="228">
        <v>1.2039</v>
      </c>
    </row>
    <row r="28" spans="2:7" ht="21.75">
      <c r="B28" s="209"/>
      <c r="C28" s="206"/>
      <c r="D28" s="206"/>
      <c r="E28" s="204"/>
      <c r="F28" s="223">
        <v>250000000</v>
      </c>
      <c r="G28" s="228">
        <v>1.2310000000000001</v>
      </c>
    </row>
    <row r="29" spans="2:7" ht="21.75">
      <c r="B29" s="209"/>
      <c r="C29" s="206"/>
      <c r="D29" s="206"/>
      <c r="E29" s="233"/>
      <c r="F29" s="223">
        <v>300000000</v>
      </c>
      <c r="G29" s="228">
        <v>1.1969000000000001</v>
      </c>
    </row>
    <row r="30" spans="2:7" ht="21.75">
      <c r="B30" s="209"/>
      <c r="C30" s="206"/>
      <c r="D30" s="206"/>
      <c r="E30" s="204"/>
      <c r="F30" s="223">
        <v>350000000</v>
      </c>
      <c r="G30" s="228">
        <v>1.1883999999999999</v>
      </c>
    </row>
    <row r="31" spans="2:7" ht="21.75">
      <c r="B31" s="209"/>
      <c r="C31" s="206"/>
      <c r="D31" s="206"/>
      <c r="E31" s="233"/>
      <c r="F31" s="223">
        <v>400000000</v>
      </c>
      <c r="G31" s="228">
        <v>1.1877</v>
      </c>
    </row>
    <row r="32" spans="2:7" ht="21.75">
      <c r="B32" s="209"/>
      <c r="C32" s="206"/>
      <c r="D32" s="206"/>
      <c r="E32" s="204"/>
      <c r="F32" s="223">
        <v>500000000</v>
      </c>
      <c r="G32" s="228">
        <v>1.1871</v>
      </c>
    </row>
    <row r="33" spans="2:7" ht="21.75">
      <c r="B33" s="235"/>
      <c r="C33" s="236"/>
      <c r="D33" s="236"/>
      <c r="E33" s="237"/>
      <c r="F33" s="238">
        <v>500000001</v>
      </c>
      <c r="G33" s="228">
        <v>1.1805000000000001</v>
      </c>
    </row>
    <row r="34" spans="2:7">
      <c r="G34" s="197" t="s">
        <v>2</v>
      </c>
    </row>
    <row r="53" spans="6:10" ht="21.75" thickBot="1">
      <c r="F53" s="239"/>
    </row>
    <row r="64" spans="6:10">
      <c r="H64" s="240"/>
      <c r="I64" s="240"/>
      <c r="J64" s="240"/>
    </row>
    <row r="65" spans="8:10">
      <c r="H65" s="240"/>
      <c r="I65" s="240"/>
      <c r="J65" s="240"/>
    </row>
    <row r="66" spans="8:10">
      <c r="H66" s="240"/>
      <c r="I66" s="240"/>
      <c r="J66" s="240"/>
    </row>
    <row r="67" spans="8:10">
      <c r="H67" s="240"/>
      <c r="I67" s="240"/>
      <c r="J67" s="240"/>
    </row>
    <row r="68" spans="8:10">
      <c r="H68" s="240"/>
      <c r="I68" s="240"/>
      <c r="J68" s="240"/>
    </row>
    <row r="69" spans="8:10">
      <c r="H69" s="240"/>
      <c r="I69" s="240"/>
      <c r="J69" s="240"/>
    </row>
  </sheetData>
  <mergeCells count="6">
    <mergeCell ref="B2:E2"/>
    <mergeCell ref="F2:G2"/>
    <mergeCell ref="B4:D4"/>
    <mergeCell ref="C6:D6"/>
    <mergeCell ref="B17:E17"/>
    <mergeCell ref="F4:G4"/>
  </mergeCells>
  <pageMargins left="0.25" right="0.25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7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ใบสรุปราคา</vt:lpstr>
      <vt:lpstr>หมวดงาน</vt:lpstr>
      <vt:lpstr>บัญชีวัสดุ-ราคา</vt:lpstr>
      <vt:lpstr>12งวด</vt:lpstr>
      <vt:lpstr>Factor F</vt:lpstr>
      <vt:lpstr>Sheet2</vt:lpstr>
      <vt:lpstr>'12งวด'!Print_Area</vt:lpstr>
      <vt:lpstr>'บัญชีวัสดุ-ราคา'!Print_Area</vt:lpstr>
      <vt:lpstr>ใบสรุปราคา!Print_Area</vt:lpstr>
      <vt:lpstr>หมวดงาน!Print_Area</vt:lpstr>
      <vt:lpstr>หมวดงาน!Print_Titles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เปลี่ยนแปลงรั้วกระทรวง</dc:title>
  <dc:creator>DESIGN &amp; CONSTRUCTION DEVISION</dc:creator>
  <cp:lastModifiedBy>b7f5 -15</cp:lastModifiedBy>
  <cp:lastPrinted>2025-02-18T03:43:41Z</cp:lastPrinted>
  <dcterms:created xsi:type="dcterms:W3CDTF">2002-09-02T06:44:42Z</dcterms:created>
  <dcterms:modified xsi:type="dcterms:W3CDTF">2025-02-18T03:46:07Z</dcterms:modified>
</cp:coreProperties>
</file>